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4085"/>
  </bookViews>
  <sheets>
    <sheet name="C.2" sheetId="22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B.1" sheetId="23" r:id="rId20"/>
    <sheet name="B.2" sheetId="24" r:id="rId21"/>
    <sheet name="B.2.1" sheetId="25" r:id="rId22"/>
    <sheet name="B.2.2" sheetId="26" r:id="rId23"/>
    <sheet name="B.2.3" sheetId="27" r:id="rId24"/>
    <sheet name="B.2.4" sheetId="28" r:id="rId25"/>
    <sheet name="B.2.5" sheetId="29" r:id="rId26"/>
    <sheet name="B.2.6" sheetId="30" r:id="rId27"/>
    <sheet name="B.2.7" sheetId="31" r:id="rId28"/>
    <sheet name="B.2.8" sheetId="32" r:id="rId29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Print_Area" localSheetId="19">B.1!$A$1:$O$40</definedName>
  </definedNames>
  <calcPr calcId="145621"/>
</workbook>
</file>

<file path=xl/calcChain.xml><?xml version="1.0" encoding="utf-8"?>
<calcChain xmlns="http://schemas.openxmlformats.org/spreadsheetml/2006/main">
  <c r="M81" i="32" l="1"/>
  <c r="L81" i="32"/>
  <c r="K81" i="32"/>
  <c r="J81" i="32"/>
  <c r="J77" i="32" s="1"/>
  <c r="I81" i="32"/>
  <c r="H81" i="32"/>
  <c r="G81" i="32"/>
  <c r="F81" i="32"/>
  <c r="F77" i="32" s="1"/>
  <c r="E81" i="32"/>
  <c r="M78" i="32"/>
  <c r="L78" i="32"/>
  <c r="L77" i="32" s="1"/>
  <c r="K78" i="32"/>
  <c r="K77" i="32" s="1"/>
  <c r="J78" i="32"/>
  <c r="I78" i="32"/>
  <c r="H78" i="32"/>
  <c r="H77" i="32" s="1"/>
  <c r="G78" i="32"/>
  <c r="G77" i="32" s="1"/>
  <c r="F78" i="32"/>
  <c r="E78" i="32"/>
  <c r="M77" i="32"/>
  <c r="I77" i="32"/>
  <c r="E77" i="32"/>
  <c r="M73" i="32"/>
  <c r="L73" i="32"/>
  <c r="K73" i="32"/>
  <c r="J73" i="32"/>
  <c r="I73" i="32"/>
  <c r="H73" i="32"/>
  <c r="G73" i="32"/>
  <c r="F73" i="32"/>
  <c r="E73" i="32"/>
  <c r="M68" i="32"/>
  <c r="L68" i="32"/>
  <c r="K68" i="32"/>
  <c r="J68" i="32"/>
  <c r="J64" i="32" s="1"/>
  <c r="I68" i="32"/>
  <c r="H68" i="32"/>
  <c r="G68" i="32"/>
  <c r="F68" i="32"/>
  <c r="F64" i="32" s="1"/>
  <c r="E68" i="32"/>
  <c r="M65" i="32"/>
  <c r="L65" i="32"/>
  <c r="L64" i="32" s="1"/>
  <c r="K65" i="32"/>
  <c r="K64" i="32" s="1"/>
  <c r="J65" i="32"/>
  <c r="I65" i="32"/>
  <c r="H65" i="32"/>
  <c r="H64" i="32" s="1"/>
  <c r="G65" i="32"/>
  <c r="G64" i="32" s="1"/>
  <c r="F65" i="32"/>
  <c r="E65" i="32"/>
  <c r="M64" i="32"/>
  <c r="I64" i="32"/>
  <c r="E64" i="32"/>
  <c r="M59" i="32"/>
  <c r="L59" i="32"/>
  <c r="K59" i="32"/>
  <c r="J59" i="32"/>
  <c r="I59" i="32"/>
  <c r="H59" i="32"/>
  <c r="G59" i="32"/>
  <c r="F59" i="32"/>
  <c r="E59" i="32"/>
  <c r="M56" i="32"/>
  <c r="L56" i="32"/>
  <c r="K56" i="32"/>
  <c r="J56" i="32"/>
  <c r="J52" i="32" s="1"/>
  <c r="J51" i="32" s="1"/>
  <c r="I56" i="32"/>
  <c r="H56" i="32"/>
  <c r="G56" i="32"/>
  <c r="F56" i="32"/>
  <c r="F52" i="32" s="1"/>
  <c r="F51" i="32" s="1"/>
  <c r="E56" i="32"/>
  <c r="M53" i="32"/>
  <c r="L53" i="32"/>
  <c r="L52" i="32" s="1"/>
  <c r="K53" i="32"/>
  <c r="K52" i="32" s="1"/>
  <c r="K51" i="32" s="1"/>
  <c r="J53" i="32"/>
  <c r="I53" i="32"/>
  <c r="H53" i="32"/>
  <c r="H52" i="32" s="1"/>
  <c r="G53" i="32"/>
  <c r="G52" i="32" s="1"/>
  <c r="G51" i="32" s="1"/>
  <c r="F53" i="32"/>
  <c r="E53" i="32"/>
  <c r="M52" i="32"/>
  <c r="M51" i="32" s="1"/>
  <c r="I52" i="32"/>
  <c r="I51" i="32" s="1"/>
  <c r="E52" i="32"/>
  <c r="E51" i="32" s="1"/>
  <c r="M47" i="32"/>
  <c r="L47" i="32"/>
  <c r="K47" i="32"/>
  <c r="J47" i="32"/>
  <c r="I47" i="32"/>
  <c r="H47" i="32"/>
  <c r="G47" i="32"/>
  <c r="F47" i="32"/>
  <c r="E47" i="32"/>
  <c r="M8" i="32"/>
  <c r="L8" i="32"/>
  <c r="K8" i="32"/>
  <c r="K4" i="32" s="1"/>
  <c r="J8" i="32"/>
  <c r="I8" i="32"/>
  <c r="H8" i="32"/>
  <c r="G8" i="32"/>
  <c r="G4" i="32" s="1"/>
  <c r="F8" i="32"/>
  <c r="E8" i="32"/>
  <c r="M5" i="32"/>
  <c r="M4" i="32" s="1"/>
  <c r="M92" i="32" s="1"/>
  <c r="L5" i="32"/>
  <c r="L4" i="32" s="1"/>
  <c r="K5" i="32"/>
  <c r="J5" i="32"/>
  <c r="I5" i="32"/>
  <c r="I4" i="32" s="1"/>
  <c r="I92" i="32" s="1"/>
  <c r="H5" i="32"/>
  <c r="H4" i="32" s="1"/>
  <c r="G5" i="32"/>
  <c r="F5" i="32"/>
  <c r="E5" i="32"/>
  <c r="E4" i="32" s="1"/>
  <c r="E92" i="32" s="1"/>
  <c r="J4" i="32"/>
  <c r="F4" i="32"/>
  <c r="M81" i="31"/>
  <c r="L81" i="31"/>
  <c r="K81" i="31"/>
  <c r="K77" i="31" s="1"/>
  <c r="J81" i="31"/>
  <c r="I81" i="31"/>
  <c r="H81" i="31"/>
  <c r="G81" i="31"/>
  <c r="G77" i="31" s="1"/>
  <c r="F81" i="31"/>
  <c r="E81" i="31"/>
  <c r="M78" i="31"/>
  <c r="M77" i="31" s="1"/>
  <c r="L78" i="31"/>
  <c r="L77" i="31" s="1"/>
  <c r="K78" i="31"/>
  <c r="J78" i="31"/>
  <c r="I78" i="31"/>
  <c r="I77" i="31" s="1"/>
  <c r="H78" i="31"/>
  <c r="H77" i="31" s="1"/>
  <c r="G78" i="31"/>
  <c r="F78" i="31"/>
  <c r="E78" i="31"/>
  <c r="E77" i="31" s="1"/>
  <c r="J77" i="31"/>
  <c r="F77" i="31"/>
  <c r="M73" i="31"/>
  <c r="L73" i="31"/>
  <c r="K73" i="31"/>
  <c r="J73" i="31"/>
  <c r="I73" i="31"/>
  <c r="H73" i="31"/>
  <c r="G73" i="31"/>
  <c r="F73" i="31"/>
  <c r="E73" i="31"/>
  <c r="M68" i="31"/>
  <c r="L68" i="31"/>
  <c r="L64" i="31" s="1"/>
  <c r="K68" i="31"/>
  <c r="J68" i="31"/>
  <c r="I68" i="31"/>
  <c r="H68" i="31"/>
  <c r="H64" i="31" s="1"/>
  <c r="G68" i="31"/>
  <c r="F68" i="31"/>
  <c r="E68" i="31"/>
  <c r="M65" i="31"/>
  <c r="M64" i="31" s="1"/>
  <c r="L65" i="31"/>
  <c r="K65" i="31"/>
  <c r="J65" i="31"/>
  <c r="I65" i="31"/>
  <c r="I64" i="31" s="1"/>
  <c r="H65" i="31"/>
  <c r="G65" i="31"/>
  <c r="F65" i="31"/>
  <c r="E65" i="31"/>
  <c r="E64" i="31" s="1"/>
  <c r="K64" i="31"/>
  <c r="J64" i="31"/>
  <c r="G64" i="31"/>
  <c r="F64" i="31"/>
  <c r="M59" i="31"/>
  <c r="L59" i="31"/>
  <c r="K59" i="31"/>
  <c r="J59" i="31"/>
  <c r="I59" i="31"/>
  <c r="H59" i="31"/>
  <c r="G59" i="31"/>
  <c r="F59" i="31"/>
  <c r="E59" i="31"/>
  <c r="M56" i="31"/>
  <c r="L56" i="31"/>
  <c r="K56" i="31"/>
  <c r="J56" i="31"/>
  <c r="I56" i="31"/>
  <c r="H56" i="31"/>
  <c r="G56" i="31"/>
  <c r="F56" i="31"/>
  <c r="E56" i="31"/>
  <c r="M53" i="31"/>
  <c r="M52" i="31" s="1"/>
  <c r="M51" i="31" s="1"/>
  <c r="L53" i="31"/>
  <c r="K53" i="31"/>
  <c r="K52" i="31" s="1"/>
  <c r="K51" i="31" s="1"/>
  <c r="J53" i="31"/>
  <c r="I53" i="31"/>
  <c r="I52" i="31" s="1"/>
  <c r="I51" i="31" s="1"/>
  <c r="H53" i="31"/>
  <c r="G53" i="31"/>
  <c r="G52" i="31" s="1"/>
  <c r="G51" i="31" s="1"/>
  <c r="F53" i="31"/>
  <c r="E53" i="31"/>
  <c r="E52" i="31" s="1"/>
  <c r="E51" i="31" s="1"/>
  <c r="L52" i="31"/>
  <c r="L51" i="31" s="1"/>
  <c r="J52" i="31"/>
  <c r="J51" i="31" s="1"/>
  <c r="H52" i="31"/>
  <c r="F52" i="31"/>
  <c r="F51" i="31" s="1"/>
  <c r="M47" i="31"/>
  <c r="L47" i="31"/>
  <c r="K47" i="31"/>
  <c r="J47" i="31"/>
  <c r="I47" i="31"/>
  <c r="H47" i="31"/>
  <c r="G47" i="31"/>
  <c r="F47" i="31"/>
  <c r="E47" i="31"/>
  <c r="M8" i="31"/>
  <c r="L8" i="31"/>
  <c r="K8" i="31"/>
  <c r="K4" i="31" s="1"/>
  <c r="K92" i="31" s="1"/>
  <c r="J8" i="31"/>
  <c r="I8" i="31"/>
  <c r="H8" i="31"/>
  <c r="G8" i="31"/>
  <c r="G4" i="31" s="1"/>
  <c r="G92" i="31" s="1"/>
  <c r="F8" i="31"/>
  <c r="E8" i="31"/>
  <c r="M5" i="31"/>
  <c r="L5" i="31"/>
  <c r="L4" i="31" s="1"/>
  <c r="L92" i="31" s="1"/>
  <c r="K5" i="31"/>
  <c r="J5" i="31"/>
  <c r="J4" i="31" s="1"/>
  <c r="J92" i="31" s="1"/>
  <c r="I5" i="31"/>
  <c r="H5" i="31"/>
  <c r="H4" i="31" s="1"/>
  <c r="G5" i="31"/>
  <c r="F5" i="31"/>
  <c r="F4" i="31" s="1"/>
  <c r="E5" i="31"/>
  <c r="M4" i="31"/>
  <c r="M92" i="31" s="1"/>
  <c r="I4" i="31"/>
  <c r="E4" i="31"/>
  <c r="M81" i="30"/>
  <c r="L81" i="30"/>
  <c r="K81" i="30"/>
  <c r="K77" i="30" s="1"/>
  <c r="J81" i="30"/>
  <c r="I81" i="30"/>
  <c r="H81" i="30"/>
  <c r="G81" i="30"/>
  <c r="G77" i="30" s="1"/>
  <c r="F81" i="30"/>
  <c r="E81" i="30"/>
  <c r="M78" i="30"/>
  <c r="L78" i="30"/>
  <c r="L77" i="30" s="1"/>
  <c r="K78" i="30"/>
  <c r="J78" i="30"/>
  <c r="J77" i="30" s="1"/>
  <c r="I78" i="30"/>
  <c r="H78" i="30"/>
  <c r="H77" i="30" s="1"/>
  <c r="G78" i="30"/>
  <c r="F78" i="30"/>
  <c r="F77" i="30" s="1"/>
  <c r="E78" i="30"/>
  <c r="M77" i="30"/>
  <c r="I77" i="30"/>
  <c r="E77" i="30"/>
  <c r="M73" i="30"/>
  <c r="L73" i="30"/>
  <c r="K73" i="30"/>
  <c r="J73" i="30"/>
  <c r="I73" i="30"/>
  <c r="H73" i="30"/>
  <c r="G73" i="30"/>
  <c r="F73" i="30"/>
  <c r="E73" i="30"/>
  <c r="M68" i="30"/>
  <c r="L68" i="30"/>
  <c r="K68" i="30"/>
  <c r="K64" i="30" s="1"/>
  <c r="J68" i="30"/>
  <c r="I68" i="30"/>
  <c r="H68" i="30"/>
  <c r="G68" i="30"/>
  <c r="G64" i="30" s="1"/>
  <c r="F68" i="30"/>
  <c r="E68" i="30"/>
  <c r="M65" i="30"/>
  <c r="L65" i="30"/>
  <c r="L64" i="30" s="1"/>
  <c r="K65" i="30"/>
  <c r="J65" i="30"/>
  <c r="J64" i="30" s="1"/>
  <c r="I65" i="30"/>
  <c r="H65" i="30"/>
  <c r="H64" i="30" s="1"/>
  <c r="G65" i="30"/>
  <c r="F65" i="30"/>
  <c r="F64" i="30" s="1"/>
  <c r="E65" i="30"/>
  <c r="M64" i="30"/>
  <c r="I64" i="30"/>
  <c r="E64" i="30"/>
  <c r="M59" i="30"/>
  <c r="L59" i="30"/>
  <c r="K59" i="30"/>
  <c r="J59" i="30"/>
  <c r="I59" i="30"/>
  <c r="H59" i="30"/>
  <c r="G59" i="30"/>
  <c r="F59" i="30"/>
  <c r="E59" i="30"/>
  <c r="M56" i="30"/>
  <c r="L56" i="30"/>
  <c r="K56" i="30"/>
  <c r="K52" i="30" s="1"/>
  <c r="K51" i="30" s="1"/>
  <c r="J56" i="30"/>
  <c r="I56" i="30"/>
  <c r="H56" i="30"/>
  <c r="G56" i="30"/>
  <c r="G52" i="30" s="1"/>
  <c r="G51" i="30" s="1"/>
  <c r="F56" i="30"/>
  <c r="E56" i="30"/>
  <c r="M53" i="30"/>
  <c r="L53" i="30"/>
  <c r="L52" i="30" s="1"/>
  <c r="L51" i="30" s="1"/>
  <c r="K53" i="30"/>
  <c r="J53" i="30"/>
  <c r="J52" i="30" s="1"/>
  <c r="I53" i="30"/>
  <c r="H53" i="30"/>
  <c r="H52" i="30" s="1"/>
  <c r="H51" i="30" s="1"/>
  <c r="G53" i="30"/>
  <c r="F53" i="30"/>
  <c r="F52" i="30" s="1"/>
  <c r="E53" i="30"/>
  <c r="M52" i="30"/>
  <c r="M51" i="30" s="1"/>
  <c r="I52" i="30"/>
  <c r="I51" i="30" s="1"/>
  <c r="E52" i="30"/>
  <c r="E51" i="30" s="1"/>
  <c r="M47" i="30"/>
  <c r="L47" i="30"/>
  <c r="K47" i="30"/>
  <c r="J47" i="30"/>
  <c r="I47" i="30"/>
  <c r="H47" i="30"/>
  <c r="G47" i="30"/>
  <c r="F47" i="30"/>
  <c r="E47" i="30"/>
  <c r="M8" i="30"/>
  <c r="L8" i="30"/>
  <c r="L4" i="30" s="1"/>
  <c r="L92" i="30" s="1"/>
  <c r="K8" i="30"/>
  <c r="J8" i="30"/>
  <c r="I8" i="30"/>
  <c r="H8" i="30"/>
  <c r="H4" i="30" s="1"/>
  <c r="H92" i="30" s="1"/>
  <c r="G8" i="30"/>
  <c r="F8" i="30"/>
  <c r="E8" i="30"/>
  <c r="M5" i="30"/>
  <c r="M4" i="30" s="1"/>
  <c r="M92" i="30" s="1"/>
  <c r="L5" i="30"/>
  <c r="K5" i="30"/>
  <c r="K4" i="30" s="1"/>
  <c r="K92" i="30" s="1"/>
  <c r="J5" i="30"/>
  <c r="I5" i="30"/>
  <c r="I4" i="30" s="1"/>
  <c r="I92" i="30" s="1"/>
  <c r="H5" i="30"/>
  <c r="G5" i="30"/>
  <c r="G4" i="30" s="1"/>
  <c r="G92" i="30" s="1"/>
  <c r="F5" i="30"/>
  <c r="E5" i="30"/>
  <c r="E4" i="30" s="1"/>
  <c r="E92" i="30" s="1"/>
  <c r="J4" i="30"/>
  <c r="F4" i="30"/>
  <c r="M81" i="29"/>
  <c r="L81" i="29"/>
  <c r="L77" i="29" s="1"/>
  <c r="K81" i="29"/>
  <c r="J81" i="29"/>
  <c r="I81" i="29"/>
  <c r="H81" i="29"/>
  <c r="H77" i="29" s="1"/>
  <c r="G81" i="29"/>
  <c r="F81" i="29"/>
  <c r="E81" i="29"/>
  <c r="M78" i="29"/>
  <c r="M77" i="29" s="1"/>
  <c r="L78" i="29"/>
  <c r="K78" i="29"/>
  <c r="K77" i="29" s="1"/>
  <c r="J78" i="29"/>
  <c r="I78" i="29"/>
  <c r="I77" i="29" s="1"/>
  <c r="H78" i="29"/>
  <c r="G78" i="29"/>
  <c r="G77" i="29" s="1"/>
  <c r="F78" i="29"/>
  <c r="E78" i="29"/>
  <c r="E77" i="29" s="1"/>
  <c r="J77" i="29"/>
  <c r="F77" i="29"/>
  <c r="M73" i="29"/>
  <c r="L73" i="29"/>
  <c r="K73" i="29"/>
  <c r="J73" i="29"/>
  <c r="I73" i="29"/>
  <c r="H73" i="29"/>
  <c r="G73" i="29"/>
  <c r="F73" i="29"/>
  <c r="E73" i="29"/>
  <c r="M68" i="29"/>
  <c r="L68" i="29"/>
  <c r="L64" i="29" s="1"/>
  <c r="K68" i="29"/>
  <c r="J68" i="29"/>
  <c r="I68" i="29"/>
  <c r="H68" i="29"/>
  <c r="H64" i="29" s="1"/>
  <c r="G68" i="29"/>
  <c r="F68" i="29"/>
  <c r="E68" i="29"/>
  <c r="M65" i="29"/>
  <c r="M64" i="29" s="1"/>
  <c r="L65" i="29"/>
  <c r="K65" i="29"/>
  <c r="K64" i="29" s="1"/>
  <c r="J65" i="29"/>
  <c r="I65" i="29"/>
  <c r="I64" i="29" s="1"/>
  <c r="H65" i="29"/>
  <c r="G65" i="29"/>
  <c r="G64" i="29" s="1"/>
  <c r="F65" i="29"/>
  <c r="E65" i="29"/>
  <c r="E64" i="29" s="1"/>
  <c r="J64" i="29"/>
  <c r="F64" i="29"/>
  <c r="M59" i="29"/>
  <c r="L59" i="29"/>
  <c r="K59" i="29"/>
  <c r="J59" i="29"/>
  <c r="I59" i="29"/>
  <c r="H59" i="29"/>
  <c r="G59" i="29"/>
  <c r="F59" i="29"/>
  <c r="E59" i="29"/>
  <c r="M56" i="29"/>
  <c r="L56" i="29"/>
  <c r="L52" i="29" s="1"/>
  <c r="L51" i="29" s="1"/>
  <c r="K56" i="29"/>
  <c r="J56" i="29"/>
  <c r="I56" i="29"/>
  <c r="H56" i="29"/>
  <c r="H52" i="29" s="1"/>
  <c r="H51" i="29" s="1"/>
  <c r="G56" i="29"/>
  <c r="F56" i="29"/>
  <c r="E56" i="29"/>
  <c r="M53" i="29"/>
  <c r="M52" i="29" s="1"/>
  <c r="M51" i="29" s="1"/>
  <c r="L53" i="29"/>
  <c r="K53" i="29"/>
  <c r="K52" i="29" s="1"/>
  <c r="K51" i="29" s="1"/>
  <c r="J53" i="29"/>
  <c r="I53" i="29"/>
  <c r="I52" i="29" s="1"/>
  <c r="I51" i="29" s="1"/>
  <c r="H53" i="29"/>
  <c r="G53" i="29"/>
  <c r="G52" i="29" s="1"/>
  <c r="F53" i="29"/>
  <c r="E53" i="29"/>
  <c r="E52" i="29" s="1"/>
  <c r="E51" i="29" s="1"/>
  <c r="J52" i="29"/>
  <c r="F52" i="29"/>
  <c r="F51" i="29" s="1"/>
  <c r="G51" i="29"/>
  <c r="G92" i="29" s="1"/>
  <c r="M47" i="29"/>
  <c r="L47" i="29"/>
  <c r="K47" i="29"/>
  <c r="J47" i="29"/>
  <c r="I47" i="29"/>
  <c r="H47" i="29"/>
  <c r="G47" i="29"/>
  <c r="F47" i="29"/>
  <c r="E47" i="29"/>
  <c r="M8" i="29"/>
  <c r="M4" i="29" s="1"/>
  <c r="L8" i="29"/>
  <c r="K8" i="29"/>
  <c r="J8" i="29"/>
  <c r="I8" i="29"/>
  <c r="I4" i="29" s="1"/>
  <c r="H8" i="29"/>
  <c r="G8" i="29"/>
  <c r="F8" i="29"/>
  <c r="E8" i="29"/>
  <c r="E4" i="29" s="1"/>
  <c r="M5" i="29"/>
  <c r="L5" i="29"/>
  <c r="L4" i="29" s="1"/>
  <c r="L92" i="29" s="1"/>
  <c r="K5" i="29"/>
  <c r="J5" i="29"/>
  <c r="J4" i="29" s="1"/>
  <c r="I5" i="29"/>
  <c r="H5" i="29"/>
  <c r="H4" i="29" s="1"/>
  <c r="H92" i="29" s="1"/>
  <c r="G5" i="29"/>
  <c r="F5" i="29"/>
  <c r="F4" i="29" s="1"/>
  <c r="F92" i="29" s="1"/>
  <c r="E5" i="29"/>
  <c r="K4" i="29"/>
  <c r="K92" i="29" s="1"/>
  <c r="G4" i="29"/>
  <c r="M81" i="28"/>
  <c r="M77" i="28" s="1"/>
  <c r="L81" i="28"/>
  <c r="K81" i="28"/>
  <c r="J81" i="28"/>
  <c r="I81" i="28"/>
  <c r="I77" i="28" s="1"/>
  <c r="H81" i="28"/>
  <c r="G81" i="28"/>
  <c r="F81" i="28"/>
  <c r="E81" i="28"/>
  <c r="E77" i="28" s="1"/>
  <c r="M78" i="28"/>
  <c r="L78" i="28"/>
  <c r="L77" i="28" s="1"/>
  <c r="K78" i="28"/>
  <c r="J78" i="28"/>
  <c r="J77" i="28" s="1"/>
  <c r="I78" i="28"/>
  <c r="H78" i="28"/>
  <c r="H77" i="28" s="1"/>
  <c r="G78" i="28"/>
  <c r="F78" i="28"/>
  <c r="F77" i="28" s="1"/>
  <c r="E78" i="28"/>
  <c r="K77" i="28"/>
  <c r="G77" i="28"/>
  <c r="M73" i="28"/>
  <c r="L73" i="28"/>
  <c r="K73" i="28"/>
  <c r="J73" i="28"/>
  <c r="I73" i="28"/>
  <c r="H73" i="28"/>
  <c r="G73" i="28"/>
  <c r="F73" i="28"/>
  <c r="E73" i="28"/>
  <c r="M68" i="28"/>
  <c r="M64" i="28" s="1"/>
  <c r="L68" i="28"/>
  <c r="K68" i="28"/>
  <c r="J68" i="28"/>
  <c r="I68" i="28"/>
  <c r="I64" i="28" s="1"/>
  <c r="H68" i="28"/>
  <c r="G68" i="28"/>
  <c r="F68" i="28"/>
  <c r="E68" i="28"/>
  <c r="E64" i="28" s="1"/>
  <c r="M65" i="28"/>
  <c r="L65" i="28"/>
  <c r="L64" i="28" s="1"/>
  <c r="K65" i="28"/>
  <c r="J65" i="28"/>
  <c r="J64" i="28" s="1"/>
  <c r="I65" i="28"/>
  <c r="H65" i="28"/>
  <c r="H64" i="28" s="1"/>
  <c r="G65" i="28"/>
  <c r="F65" i="28"/>
  <c r="F64" i="28" s="1"/>
  <c r="E65" i="28"/>
  <c r="K64" i="28"/>
  <c r="G64" i="28"/>
  <c r="M59" i="28"/>
  <c r="L59" i="28"/>
  <c r="K59" i="28"/>
  <c r="J59" i="28"/>
  <c r="I59" i="28"/>
  <c r="H59" i="28"/>
  <c r="G59" i="28"/>
  <c r="F59" i="28"/>
  <c r="E59" i="28"/>
  <c r="M56" i="28"/>
  <c r="M52" i="28" s="1"/>
  <c r="M51" i="28" s="1"/>
  <c r="L56" i="28"/>
  <c r="K56" i="28"/>
  <c r="J56" i="28"/>
  <c r="I56" i="28"/>
  <c r="I52" i="28" s="1"/>
  <c r="I51" i="28" s="1"/>
  <c r="H56" i="28"/>
  <c r="G56" i="28"/>
  <c r="F56" i="28"/>
  <c r="E56" i="28"/>
  <c r="E52" i="28" s="1"/>
  <c r="E51" i="28" s="1"/>
  <c r="M53" i="28"/>
  <c r="L53" i="28"/>
  <c r="L52" i="28" s="1"/>
  <c r="L51" i="28" s="1"/>
  <c r="K53" i="28"/>
  <c r="J53" i="28"/>
  <c r="J52" i="28" s="1"/>
  <c r="J51" i="28" s="1"/>
  <c r="I53" i="28"/>
  <c r="H53" i="28"/>
  <c r="H52" i="28" s="1"/>
  <c r="H51" i="28" s="1"/>
  <c r="G53" i="28"/>
  <c r="F53" i="28"/>
  <c r="F52" i="28" s="1"/>
  <c r="F51" i="28" s="1"/>
  <c r="E53" i="28"/>
  <c r="K52" i="28"/>
  <c r="K51" i="28" s="1"/>
  <c r="G52" i="28"/>
  <c r="M47" i="28"/>
  <c r="L47" i="28"/>
  <c r="K47" i="28"/>
  <c r="J47" i="28"/>
  <c r="I47" i="28"/>
  <c r="H47" i="28"/>
  <c r="G47" i="28"/>
  <c r="F47" i="28"/>
  <c r="E47" i="28"/>
  <c r="M8" i="28"/>
  <c r="L8" i="28"/>
  <c r="L4" i="28" s="1"/>
  <c r="L92" i="28" s="1"/>
  <c r="K8" i="28"/>
  <c r="J8" i="28"/>
  <c r="I8" i="28"/>
  <c r="H8" i="28"/>
  <c r="H4" i="28" s="1"/>
  <c r="H92" i="28" s="1"/>
  <c r="G8" i="28"/>
  <c r="F8" i="28"/>
  <c r="F4" i="28" s="1"/>
  <c r="F92" i="28" s="1"/>
  <c r="E8" i="28"/>
  <c r="M5" i="28"/>
  <c r="L5" i="28"/>
  <c r="K5" i="28"/>
  <c r="K4" i="28" s="1"/>
  <c r="K92" i="28" s="1"/>
  <c r="J5" i="28"/>
  <c r="I5" i="28"/>
  <c r="H5" i="28"/>
  <c r="G5" i="28"/>
  <c r="G4" i="28" s="1"/>
  <c r="F5" i="28"/>
  <c r="E5" i="28"/>
  <c r="J4" i="28"/>
  <c r="J92" i="28" s="1"/>
  <c r="M81" i="27"/>
  <c r="L81" i="27"/>
  <c r="K81" i="27"/>
  <c r="J81" i="27"/>
  <c r="I81" i="27"/>
  <c r="H81" i="27"/>
  <c r="G81" i="27"/>
  <c r="F81" i="27"/>
  <c r="F77" i="27" s="1"/>
  <c r="E81" i="27"/>
  <c r="M78" i="27"/>
  <c r="M77" i="27" s="1"/>
  <c r="L78" i="27"/>
  <c r="K78" i="27"/>
  <c r="K77" i="27" s="1"/>
  <c r="J78" i="27"/>
  <c r="I78" i="27"/>
  <c r="I77" i="27" s="1"/>
  <c r="H78" i="27"/>
  <c r="G78" i="27"/>
  <c r="G77" i="27" s="1"/>
  <c r="F78" i="27"/>
  <c r="E78" i="27"/>
  <c r="E77" i="27" s="1"/>
  <c r="L77" i="27"/>
  <c r="J77" i="27"/>
  <c r="H77" i="27"/>
  <c r="M73" i="27"/>
  <c r="L73" i="27"/>
  <c r="K73" i="27"/>
  <c r="J73" i="27"/>
  <c r="I73" i="27"/>
  <c r="H73" i="27"/>
  <c r="G73" i="27"/>
  <c r="F73" i="27"/>
  <c r="E73" i="27"/>
  <c r="M68" i="27"/>
  <c r="L68" i="27"/>
  <c r="L64" i="27" s="1"/>
  <c r="K68" i="27"/>
  <c r="J68" i="27"/>
  <c r="I68" i="27"/>
  <c r="H68" i="27"/>
  <c r="H64" i="27" s="1"/>
  <c r="G68" i="27"/>
  <c r="F68" i="27"/>
  <c r="E68" i="27"/>
  <c r="M65" i="27"/>
  <c r="M64" i="27" s="1"/>
  <c r="L65" i="27"/>
  <c r="K65" i="27"/>
  <c r="K64" i="27" s="1"/>
  <c r="J65" i="27"/>
  <c r="I65" i="27"/>
  <c r="I64" i="27" s="1"/>
  <c r="I51" i="27" s="1"/>
  <c r="H65" i="27"/>
  <c r="G65" i="27"/>
  <c r="G64" i="27" s="1"/>
  <c r="G51" i="27" s="1"/>
  <c r="F65" i="27"/>
  <c r="E65" i="27"/>
  <c r="E64" i="27" s="1"/>
  <c r="J64" i="27"/>
  <c r="F64" i="27"/>
  <c r="M59" i="27"/>
  <c r="L59" i="27"/>
  <c r="K59" i="27"/>
  <c r="K51" i="27" s="1"/>
  <c r="J59" i="27"/>
  <c r="I59" i="27"/>
  <c r="H59" i="27"/>
  <c r="G59" i="27"/>
  <c r="F59" i="27"/>
  <c r="E59" i="27"/>
  <c r="M56" i="27"/>
  <c r="L56" i="27"/>
  <c r="K56" i="27"/>
  <c r="J56" i="27"/>
  <c r="I56" i="27"/>
  <c r="H56" i="27"/>
  <c r="G56" i="27"/>
  <c r="F56" i="27"/>
  <c r="E56" i="27"/>
  <c r="M53" i="27"/>
  <c r="M52" i="27" s="1"/>
  <c r="L53" i="27"/>
  <c r="K53" i="27"/>
  <c r="K52" i="27" s="1"/>
  <c r="J53" i="27"/>
  <c r="I53" i="27"/>
  <c r="I52" i="27" s="1"/>
  <c r="H53" i="27"/>
  <c r="G53" i="27"/>
  <c r="G52" i="27" s="1"/>
  <c r="F53" i="27"/>
  <c r="E53" i="27"/>
  <c r="E52" i="27" s="1"/>
  <c r="L52" i="27"/>
  <c r="J52" i="27"/>
  <c r="H52" i="27"/>
  <c r="F52" i="27"/>
  <c r="M51" i="27"/>
  <c r="E51" i="27"/>
  <c r="M47" i="27"/>
  <c r="L47" i="27"/>
  <c r="K47" i="27"/>
  <c r="J47" i="27"/>
  <c r="I47" i="27"/>
  <c r="H47" i="27"/>
  <c r="G47" i="27"/>
  <c r="F47" i="27"/>
  <c r="E47" i="27"/>
  <c r="M8" i="27"/>
  <c r="L8" i="27"/>
  <c r="K8" i="27"/>
  <c r="K4" i="27" s="1"/>
  <c r="K92" i="27" s="1"/>
  <c r="J8" i="27"/>
  <c r="I8" i="27"/>
  <c r="H8" i="27"/>
  <c r="G8" i="27"/>
  <c r="G4" i="27" s="1"/>
  <c r="F8" i="27"/>
  <c r="E8" i="27"/>
  <c r="M5" i="27"/>
  <c r="L5" i="27"/>
  <c r="L4" i="27" s="1"/>
  <c r="K5" i="27"/>
  <c r="J5" i="27"/>
  <c r="I5" i="27"/>
  <c r="H5" i="27"/>
  <c r="H4" i="27" s="1"/>
  <c r="G5" i="27"/>
  <c r="F5" i="27"/>
  <c r="E5" i="27"/>
  <c r="M4" i="27"/>
  <c r="M92" i="27" s="1"/>
  <c r="I4" i="27"/>
  <c r="I92" i="27" s="1"/>
  <c r="E4" i="27"/>
  <c r="E92" i="27" s="1"/>
  <c r="M81" i="26"/>
  <c r="L81" i="26"/>
  <c r="L77" i="26" s="1"/>
  <c r="K81" i="26"/>
  <c r="J81" i="26"/>
  <c r="I81" i="26"/>
  <c r="H81" i="26"/>
  <c r="H77" i="26" s="1"/>
  <c r="G81" i="26"/>
  <c r="F81" i="26"/>
  <c r="E81" i="26"/>
  <c r="M78" i="26"/>
  <c r="M77" i="26" s="1"/>
  <c r="L78" i="26"/>
  <c r="K78" i="26"/>
  <c r="K77" i="26" s="1"/>
  <c r="J78" i="26"/>
  <c r="I78" i="26"/>
  <c r="I77" i="26" s="1"/>
  <c r="H78" i="26"/>
  <c r="G78" i="26"/>
  <c r="G77" i="26" s="1"/>
  <c r="F78" i="26"/>
  <c r="E78" i="26"/>
  <c r="E77" i="26" s="1"/>
  <c r="J77" i="26"/>
  <c r="F77" i="26"/>
  <c r="M73" i="26"/>
  <c r="L73" i="26"/>
  <c r="K73" i="26"/>
  <c r="J73" i="26"/>
  <c r="I73" i="26"/>
  <c r="H73" i="26"/>
  <c r="G73" i="26"/>
  <c r="F73" i="26"/>
  <c r="E73" i="26"/>
  <c r="M68" i="26"/>
  <c r="L68" i="26"/>
  <c r="L64" i="26" s="1"/>
  <c r="K68" i="26"/>
  <c r="J68" i="26"/>
  <c r="I68" i="26"/>
  <c r="H68" i="26"/>
  <c r="H64" i="26" s="1"/>
  <c r="G68" i="26"/>
  <c r="F68" i="26"/>
  <c r="E68" i="26"/>
  <c r="M65" i="26"/>
  <c r="M64" i="26" s="1"/>
  <c r="L65" i="26"/>
  <c r="K65" i="26"/>
  <c r="K64" i="26" s="1"/>
  <c r="J65" i="26"/>
  <c r="I65" i="26"/>
  <c r="I64" i="26" s="1"/>
  <c r="H65" i="26"/>
  <c r="G65" i="26"/>
  <c r="G64" i="26" s="1"/>
  <c r="F65" i="26"/>
  <c r="E65" i="26"/>
  <c r="E64" i="26" s="1"/>
  <c r="J64" i="26"/>
  <c r="F64" i="26"/>
  <c r="M59" i="26"/>
  <c r="L59" i="26"/>
  <c r="K59" i="26"/>
  <c r="J59" i="26"/>
  <c r="I59" i="26"/>
  <c r="H59" i="26"/>
  <c r="G59" i="26"/>
  <c r="F59" i="26"/>
  <c r="E59" i="26"/>
  <c r="M56" i="26"/>
  <c r="L56" i="26"/>
  <c r="L52" i="26" s="1"/>
  <c r="L51" i="26" s="1"/>
  <c r="K56" i="26"/>
  <c r="J56" i="26"/>
  <c r="I56" i="26"/>
  <c r="H56" i="26"/>
  <c r="H52" i="26" s="1"/>
  <c r="H51" i="26" s="1"/>
  <c r="G56" i="26"/>
  <c r="F56" i="26"/>
  <c r="E56" i="26"/>
  <c r="M53" i="26"/>
  <c r="M52" i="26" s="1"/>
  <c r="M51" i="26" s="1"/>
  <c r="L53" i="26"/>
  <c r="K53" i="26"/>
  <c r="K52" i="26" s="1"/>
  <c r="J53" i="26"/>
  <c r="I53" i="26"/>
  <c r="I52" i="26" s="1"/>
  <c r="I51" i="26" s="1"/>
  <c r="H53" i="26"/>
  <c r="G53" i="26"/>
  <c r="G52" i="26" s="1"/>
  <c r="F53" i="26"/>
  <c r="E53" i="26"/>
  <c r="E52" i="26" s="1"/>
  <c r="E51" i="26" s="1"/>
  <c r="J52" i="26"/>
  <c r="J51" i="26" s="1"/>
  <c r="F52" i="26"/>
  <c r="F51" i="26" s="1"/>
  <c r="M47" i="26"/>
  <c r="L47" i="26"/>
  <c r="K47" i="26"/>
  <c r="J47" i="26"/>
  <c r="I47" i="26"/>
  <c r="H47" i="26"/>
  <c r="G47" i="26"/>
  <c r="F47" i="26"/>
  <c r="E47" i="26"/>
  <c r="M8" i="26"/>
  <c r="M4" i="26" s="1"/>
  <c r="M92" i="26" s="1"/>
  <c r="L8" i="26"/>
  <c r="K8" i="26"/>
  <c r="J8" i="26"/>
  <c r="I8" i="26"/>
  <c r="I4" i="26" s="1"/>
  <c r="I92" i="26" s="1"/>
  <c r="H8" i="26"/>
  <c r="G8" i="26"/>
  <c r="F8" i="26"/>
  <c r="E8" i="26"/>
  <c r="E4" i="26" s="1"/>
  <c r="E92" i="26" s="1"/>
  <c r="M5" i="26"/>
  <c r="L5" i="26"/>
  <c r="L4" i="26" s="1"/>
  <c r="L92" i="26" s="1"/>
  <c r="K5" i="26"/>
  <c r="J5" i="26"/>
  <c r="J4" i="26" s="1"/>
  <c r="I5" i="26"/>
  <c r="H5" i="26"/>
  <c r="H4" i="26" s="1"/>
  <c r="H92" i="26" s="1"/>
  <c r="G5" i="26"/>
  <c r="F5" i="26"/>
  <c r="F4" i="26" s="1"/>
  <c r="F92" i="26" s="1"/>
  <c r="E5" i="26"/>
  <c r="K4" i="26"/>
  <c r="G4" i="26"/>
  <c r="M81" i="25"/>
  <c r="M77" i="25" s="1"/>
  <c r="L81" i="25"/>
  <c r="K81" i="25"/>
  <c r="J81" i="25"/>
  <c r="I81" i="25"/>
  <c r="I77" i="25" s="1"/>
  <c r="H81" i="25"/>
  <c r="G81" i="25"/>
  <c r="F81" i="25"/>
  <c r="E81" i="25"/>
  <c r="E77" i="25" s="1"/>
  <c r="M78" i="25"/>
  <c r="L78" i="25"/>
  <c r="L77" i="25" s="1"/>
  <c r="K78" i="25"/>
  <c r="J78" i="25"/>
  <c r="J77" i="25" s="1"/>
  <c r="I78" i="25"/>
  <c r="H78" i="25"/>
  <c r="H77" i="25" s="1"/>
  <c r="G78" i="25"/>
  <c r="F78" i="25"/>
  <c r="F77" i="25" s="1"/>
  <c r="E78" i="25"/>
  <c r="K77" i="25"/>
  <c r="G77" i="25"/>
  <c r="M73" i="25"/>
  <c r="L73" i="25"/>
  <c r="K73" i="25"/>
  <c r="J73" i="25"/>
  <c r="I73" i="25"/>
  <c r="H73" i="25"/>
  <c r="G73" i="25"/>
  <c r="F73" i="25"/>
  <c r="E73" i="25"/>
  <c r="M68" i="25"/>
  <c r="M64" i="25" s="1"/>
  <c r="L68" i="25"/>
  <c r="K68" i="25"/>
  <c r="J68" i="25"/>
  <c r="I68" i="25"/>
  <c r="I64" i="25" s="1"/>
  <c r="H68" i="25"/>
  <c r="G68" i="25"/>
  <c r="F68" i="25"/>
  <c r="E68" i="25"/>
  <c r="E64" i="25" s="1"/>
  <c r="M65" i="25"/>
  <c r="L65" i="25"/>
  <c r="L64" i="25" s="1"/>
  <c r="K65" i="25"/>
  <c r="J65" i="25"/>
  <c r="J64" i="25" s="1"/>
  <c r="I65" i="25"/>
  <c r="H65" i="25"/>
  <c r="H64" i="25" s="1"/>
  <c r="G65" i="25"/>
  <c r="F65" i="25"/>
  <c r="F64" i="25" s="1"/>
  <c r="E65" i="25"/>
  <c r="K64" i="25"/>
  <c r="G64" i="25"/>
  <c r="M59" i="25"/>
  <c r="L59" i="25"/>
  <c r="K59" i="25"/>
  <c r="J59" i="25"/>
  <c r="I59" i="25"/>
  <c r="H59" i="25"/>
  <c r="G59" i="25"/>
  <c r="F59" i="25"/>
  <c r="E59" i="25"/>
  <c r="M56" i="25"/>
  <c r="M52" i="25" s="1"/>
  <c r="L56" i="25"/>
  <c r="K56" i="25"/>
  <c r="J56" i="25"/>
  <c r="I56" i="25"/>
  <c r="I52" i="25" s="1"/>
  <c r="H56" i="25"/>
  <c r="G56" i="25"/>
  <c r="F56" i="25"/>
  <c r="E56" i="25"/>
  <c r="E52" i="25" s="1"/>
  <c r="M53" i="25"/>
  <c r="L53" i="25"/>
  <c r="L52" i="25" s="1"/>
  <c r="L51" i="25" s="1"/>
  <c r="K53" i="25"/>
  <c r="J53" i="25"/>
  <c r="J52" i="25" s="1"/>
  <c r="I53" i="25"/>
  <c r="H53" i="25"/>
  <c r="H52" i="25" s="1"/>
  <c r="H51" i="25" s="1"/>
  <c r="G53" i="25"/>
  <c r="F53" i="25"/>
  <c r="F52" i="25" s="1"/>
  <c r="E53" i="25"/>
  <c r="K52" i="25"/>
  <c r="K51" i="25" s="1"/>
  <c r="G52" i="25"/>
  <c r="G51" i="25" s="1"/>
  <c r="M47" i="25"/>
  <c r="L47" i="25"/>
  <c r="K47" i="25"/>
  <c r="J47" i="25"/>
  <c r="I47" i="25"/>
  <c r="H47" i="25"/>
  <c r="G47" i="25"/>
  <c r="F47" i="25"/>
  <c r="E47" i="25"/>
  <c r="M8" i="25"/>
  <c r="L8" i="25"/>
  <c r="K8" i="25"/>
  <c r="J8" i="25"/>
  <c r="J4" i="25" s="1"/>
  <c r="I8" i="25"/>
  <c r="H8" i="25"/>
  <c r="G8" i="25"/>
  <c r="F8" i="25"/>
  <c r="F4" i="25" s="1"/>
  <c r="E8" i="25"/>
  <c r="M5" i="25"/>
  <c r="M4" i="25" s="1"/>
  <c r="L5" i="25"/>
  <c r="K5" i="25"/>
  <c r="K4" i="25" s="1"/>
  <c r="K92" i="25" s="1"/>
  <c r="J5" i="25"/>
  <c r="I5" i="25"/>
  <c r="I4" i="25" s="1"/>
  <c r="H5" i="25"/>
  <c r="G5" i="25"/>
  <c r="G4" i="25" s="1"/>
  <c r="F5" i="25"/>
  <c r="E5" i="25"/>
  <c r="E4" i="25" s="1"/>
  <c r="L4" i="25"/>
  <c r="L92" i="25" s="1"/>
  <c r="H4" i="25"/>
  <c r="H92" i="25" s="1"/>
  <c r="M81" i="24"/>
  <c r="L81" i="24"/>
  <c r="K81" i="24"/>
  <c r="J81" i="24"/>
  <c r="J77" i="24" s="1"/>
  <c r="I81" i="24"/>
  <c r="H81" i="24"/>
  <c r="G81" i="24"/>
  <c r="F81" i="24"/>
  <c r="F77" i="24" s="1"/>
  <c r="E81" i="24"/>
  <c r="M78" i="24"/>
  <c r="M77" i="24" s="1"/>
  <c r="L78" i="24"/>
  <c r="K78" i="24"/>
  <c r="K77" i="24" s="1"/>
  <c r="J78" i="24"/>
  <c r="I78" i="24"/>
  <c r="I77" i="24" s="1"/>
  <c r="H78" i="24"/>
  <c r="G78" i="24"/>
  <c r="G77" i="24" s="1"/>
  <c r="F78" i="24"/>
  <c r="E78" i="24"/>
  <c r="E77" i="24" s="1"/>
  <c r="L77" i="24"/>
  <c r="H77" i="24"/>
  <c r="M73" i="24"/>
  <c r="L73" i="24"/>
  <c r="K73" i="24"/>
  <c r="J73" i="24"/>
  <c r="I73" i="24"/>
  <c r="H73" i="24"/>
  <c r="G73" i="24"/>
  <c r="F73" i="24"/>
  <c r="E73" i="24"/>
  <c r="M68" i="24"/>
  <c r="L68" i="24"/>
  <c r="K68" i="24"/>
  <c r="J68" i="24"/>
  <c r="J64" i="24" s="1"/>
  <c r="I68" i="24"/>
  <c r="H68" i="24"/>
  <c r="G68" i="24"/>
  <c r="F68" i="24"/>
  <c r="F64" i="24" s="1"/>
  <c r="E68" i="24"/>
  <c r="M65" i="24"/>
  <c r="M64" i="24" s="1"/>
  <c r="L65" i="24"/>
  <c r="K65" i="24"/>
  <c r="K64" i="24" s="1"/>
  <c r="J65" i="24"/>
  <c r="I65" i="24"/>
  <c r="I64" i="24" s="1"/>
  <c r="H65" i="24"/>
  <c r="G65" i="24"/>
  <c r="G64" i="24" s="1"/>
  <c r="F65" i="24"/>
  <c r="E65" i="24"/>
  <c r="E64" i="24" s="1"/>
  <c r="L64" i="24"/>
  <c r="H64" i="24"/>
  <c r="M59" i="24"/>
  <c r="L59" i="24"/>
  <c r="K59" i="24"/>
  <c r="J59" i="24"/>
  <c r="I59" i="24"/>
  <c r="H59" i="24"/>
  <c r="G59" i="24"/>
  <c r="F59" i="24"/>
  <c r="E59" i="24"/>
  <c r="M56" i="24"/>
  <c r="L56" i="24"/>
  <c r="K56" i="24"/>
  <c r="J56" i="24"/>
  <c r="J52" i="24" s="1"/>
  <c r="J51" i="24" s="1"/>
  <c r="I56" i="24"/>
  <c r="H56" i="24"/>
  <c r="G56" i="24"/>
  <c r="F56" i="24"/>
  <c r="F52" i="24" s="1"/>
  <c r="F51" i="24" s="1"/>
  <c r="E56" i="24"/>
  <c r="M53" i="24"/>
  <c r="M52" i="24" s="1"/>
  <c r="L53" i="24"/>
  <c r="K53" i="24"/>
  <c r="K52" i="24" s="1"/>
  <c r="K51" i="24" s="1"/>
  <c r="J53" i="24"/>
  <c r="I53" i="24"/>
  <c r="I52" i="24" s="1"/>
  <c r="H53" i="24"/>
  <c r="G53" i="24"/>
  <c r="G52" i="24" s="1"/>
  <c r="G51" i="24" s="1"/>
  <c r="F53" i="24"/>
  <c r="E53" i="24"/>
  <c r="E52" i="24" s="1"/>
  <c r="L52" i="24"/>
  <c r="L51" i="24" s="1"/>
  <c r="H52" i="24"/>
  <c r="H51" i="24" s="1"/>
  <c r="M47" i="24"/>
  <c r="L47" i="24"/>
  <c r="K47" i="24"/>
  <c r="J47" i="24"/>
  <c r="I47" i="24"/>
  <c r="H47" i="24"/>
  <c r="G47" i="24"/>
  <c r="F47" i="24"/>
  <c r="E47" i="24"/>
  <c r="M8" i="24"/>
  <c r="L8" i="24"/>
  <c r="K8" i="24"/>
  <c r="K4" i="24" s="1"/>
  <c r="K92" i="24" s="1"/>
  <c r="J8" i="24"/>
  <c r="I8" i="24"/>
  <c r="H8" i="24"/>
  <c r="G8" i="24"/>
  <c r="G4" i="24" s="1"/>
  <c r="G92" i="24" s="1"/>
  <c r="F8" i="24"/>
  <c r="E8" i="24"/>
  <c r="M5" i="24"/>
  <c r="L5" i="24"/>
  <c r="L4" i="24" s="1"/>
  <c r="L92" i="24" s="1"/>
  <c r="K5" i="24"/>
  <c r="J5" i="24"/>
  <c r="J4" i="24" s="1"/>
  <c r="J92" i="24" s="1"/>
  <c r="I5" i="24"/>
  <c r="H5" i="24"/>
  <c r="H4" i="24" s="1"/>
  <c r="H92" i="24" s="1"/>
  <c r="G5" i="24"/>
  <c r="F5" i="24"/>
  <c r="F4" i="24" s="1"/>
  <c r="F92" i="24" s="1"/>
  <c r="E5" i="24"/>
  <c r="M4" i="24"/>
  <c r="I4" i="24"/>
  <c r="E4" i="24"/>
  <c r="M36" i="23"/>
  <c r="L36" i="23"/>
  <c r="K36" i="23"/>
  <c r="J36" i="23"/>
  <c r="I36" i="23"/>
  <c r="H36" i="23"/>
  <c r="G36" i="23"/>
  <c r="F36" i="23"/>
  <c r="E36" i="23"/>
  <c r="M31" i="23"/>
  <c r="L31" i="23"/>
  <c r="K31" i="23"/>
  <c r="J31" i="23"/>
  <c r="I31" i="23"/>
  <c r="H31" i="23"/>
  <c r="G31" i="23"/>
  <c r="F31" i="23"/>
  <c r="E31" i="23"/>
  <c r="M21" i="23"/>
  <c r="L21" i="23"/>
  <c r="K21" i="23"/>
  <c r="J21" i="23"/>
  <c r="I21" i="23"/>
  <c r="H21" i="23"/>
  <c r="G21" i="23"/>
  <c r="F21" i="23"/>
  <c r="E21" i="23"/>
  <c r="M10" i="23"/>
  <c r="L10" i="23"/>
  <c r="L9" i="23" s="1"/>
  <c r="K10" i="23"/>
  <c r="J10" i="23"/>
  <c r="J9" i="23" s="1"/>
  <c r="J40" i="23" s="1"/>
  <c r="I10" i="23"/>
  <c r="H10" i="23"/>
  <c r="H9" i="23" s="1"/>
  <c r="G10" i="23"/>
  <c r="F10" i="23"/>
  <c r="F9" i="23" s="1"/>
  <c r="F40" i="23" s="1"/>
  <c r="E10" i="23"/>
  <c r="M9" i="23"/>
  <c r="K9" i="23"/>
  <c r="I9" i="23"/>
  <c r="G9" i="23"/>
  <c r="E9" i="23"/>
  <c r="M4" i="23"/>
  <c r="M40" i="23" s="1"/>
  <c r="L4" i="23"/>
  <c r="L40" i="23" s="1"/>
  <c r="K4" i="23"/>
  <c r="K40" i="23" s="1"/>
  <c r="J4" i="23"/>
  <c r="I4" i="23"/>
  <c r="I40" i="23" s="1"/>
  <c r="H4" i="23"/>
  <c r="H40" i="23" s="1"/>
  <c r="G4" i="23"/>
  <c r="G40" i="23" s="1"/>
  <c r="F4" i="23"/>
  <c r="E4" i="23"/>
  <c r="E40" i="23" s="1"/>
  <c r="K15" i="22"/>
  <c r="J15" i="22"/>
  <c r="I15" i="22"/>
  <c r="H15" i="22"/>
  <c r="G15" i="22"/>
  <c r="F15" i="22"/>
  <c r="E15" i="22"/>
  <c r="D15" i="22"/>
  <c r="C15" i="22"/>
  <c r="K4" i="22"/>
  <c r="J4" i="22"/>
  <c r="I4" i="22"/>
  <c r="H4" i="22"/>
  <c r="G4" i="22"/>
  <c r="F4" i="22"/>
  <c r="E4" i="22"/>
  <c r="D4" i="22"/>
  <c r="C4" i="22"/>
  <c r="I26" i="21"/>
  <c r="E26" i="21"/>
  <c r="K16" i="21"/>
  <c r="J16" i="21"/>
  <c r="I16" i="21"/>
  <c r="H16" i="21"/>
  <c r="G16" i="21"/>
  <c r="F16" i="21"/>
  <c r="E16" i="21"/>
  <c r="D16" i="21"/>
  <c r="C16" i="21"/>
  <c r="K8" i="21"/>
  <c r="K26" i="21" s="1"/>
  <c r="J8" i="21"/>
  <c r="I8" i="21"/>
  <c r="H8" i="21"/>
  <c r="G8" i="21"/>
  <c r="G26" i="21" s="1"/>
  <c r="F8" i="21"/>
  <c r="E8" i="21"/>
  <c r="D8" i="21"/>
  <c r="C8" i="21"/>
  <c r="C26" i="21" s="1"/>
  <c r="K4" i="21"/>
  <c r="J4" i="21"/>
  <c r="J26" i="21" s="1"/>
  <c r="I4" i="21"/>
  <c r="H4" i="21"/>
  <c r="H26" i="21" s="1"/>
  <c r="G4" i="21"/>
  <c r="F4" i="21"/>
  <c r="F26" i="21" s="1"/>
  <c r="E4" i="21"/>
  <c r="D4" i="21"/>
  <c r="D26" i="21" s="1"/>
  <c r="C4" i="21"/>
  <c r="Z20" i="20"/>
  <c r="Z19" i="20"/>
  <c r="K19" i="20"/>
  <c r="J19" i="20"/>
  <c r="I19" i="20"/>
  <c r="H19" i="20"/>
  <c r="G19" i="20"/>
  <c r="F19" i="20"/>
  <c r="E19" i="20"/>
  <c r="D19" i="20"/>
  <c r="C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Z4" i="20"/>
  <c r="K26" i="19"/>
  <c r="G26" i="19"/>
  <c r="C26" i="19"/>
  <c r="K16" i="19"/>
  <c r="J16" i="19"/>
  <c r="I16" i="19"/>
  <c r="H16" i="19"/>
  <c r="G16" i="19"/>
  <c r="F16" i="19"/>
  <c r="E16" i="19"/>
  <c r="D16" i="19"/>
  <c r="C16" i="19"/>
  <c r="K8" i="19"/>
  <c r="J8" i="19"/>
  <c r="I8" i="19"/>
  <c r="I26" i="19" s="1"/>
  <c r="H8" i="19"/>
  <c r="G8" i="19"/>
  <c r="F8" i="19"/>
  <c r="E8" i="19"/>
  <c r="E26" i="19" s="1"/>
  <c r="D8" i="19"/>
  <c r="C8" i="19"/>
  <c r="K4" i="19"/>
  <c r="J4" i="19"/>
  <c r="J26" i="19" s="1"/>
  <c r="I4" i="19"/>
  <c r="H4" i="19"/>
  <c r="H26" i="19" s="1"/>
  <c r="G4" i="19"/>
  <c r="F4" i="19"/>
  <c r="F26" i="19" s="1"/>
  <c r="E4" i="19"/>
  <c r="D4" i="19"/>
  <c r="D26" i="19" s="1"/>
  <c r="C4" i="19"/>
  <c r="Z20" i="18"/>
  <c r="Z19" i="18"/>
  <c r="K19" i="18"/>
  <c r="J19" i="18"/>
  <c r="I19" i="18"/>
  <c r="H19" i="18"/>
  <c r="G19" i="18"/>
  <c r="F19" i="18"/>
  <c r="E19" i="18"/>
  <c r="D19" i="18"/>
  <c r="C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Z4" i="18"/>
  <c r="I26" i="17"/>
  <c r="E26" i="17"/>
  <c r="K16" i="17"/>
  <c r="J16" i="17"/>
  <c r="I16" i="17"/>
  <c r="H16" i="17"/>
  <c r="G16" i="17"/>
  <c r="F16" i="17"/>
  <c r="E16" i="17"/>
  <c r="D16" i="17"/>
  <c r="C16" i="17"/>
  <c r="K8" i="17"/>
  <c r="K26" i="17" s="1"/>
  <c r="J8" i="17"/>
  <c r="I8" i="17"/>
  <c r="H8" i="17"/>
  <c r="G8" i="17"/>
  <c r="G26" i="17" s="1"/>
  <c r="F8" i="17"/>
  <c r="E8" i="17"/>
  <c r="D8" i="17"/>
  <c r="C8" i="17"/>
  <c r="C26" i="17" s="1"/>
  <c r="K4" i="17"/>
  <c r="J4" i="17"/>
  <c r="J26" i="17" s="1"/>
  <c r="I4" i="17"/>
  <c r="H4" i="17"/>
  <c r="H26" i="17" s="1"/>
  <c r="G4" i="17"/>
  <c r="F4" i="17"/>
  <c r="F26" i="17" s="1"/>
  <c r="E4" i="17"/>
  <c r="D4" i="17"/>
  <c r="D26" i="17" s="1"/>
  <c r="C4" i="17"/>
  <c r="Z20" i="16"/>
  <c r="Z19" i="16"/>
  <c r="K19" i="16"/>
  <c r="J19" i="16"/>
  <c r="I19" i="16"/>
  <c r="H19" i="16"/>
  <c r="G19" i="16"/>
  <c r="F19" i="16"/>
  <c r="E19" i="16"/>
  <c r="D19" i="16"/>
  <c r="C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Z4" i="16"/>
  <c r="K26" i="15"/>
  <c r="G26" i="15"/>
  <c r="C26" i="15"/>
  <c r="K16" i="15"/>
  <c r="J16" i="15"/>
  <c r="I16" i="15"/>
  <c r="H16" i="15"/>
  <c r="G16" i="15"/>
  <c r="F16" i="15"/>
  <c r="E16" i="15"/>
  <c r="D16" i="15"/>
  <c r="C16" i="15"/>
  <c r="K8" i="15"/>
  <c r="J8" i="15"/>
  <c r="I8" i="15"/>
  <c r="I26" i="15" s="1"/>
  <c r="H8" i="15"/>
  <c r="G8" i="15"/>
  <c r="F8" i="15"/>
  <c r="E8" i="15"/>
  <c r="E26" i="15" s="1"/>
  <c r="D8" i="15"/>
  <c r="C8" i="15"/>
  <c r="K4" i="15"/>
  <c r="J4" i="15"/>
  <c r="J26" i="15" s="1"/>
  <c r="I4" i="15"/>
  <c r="H4" i="15"/>
  <c r="H26" i="15" s="1"/>
  <c r="G4" i="15"/>
  <c r="F4" i="15"/>
  <c r="F26" i="15" s="1"/>
  <c r="E4" i="15"/>
  <c r="D4" i="15"/>
  <c r="D26" i="15" s="1"/>
  <c r="C4" i="15"/>
  <c r="Z20" i="14"/>
  <c r="Z19" i="14"/>
  <c r="K19" i="14"/>
  <c r="J19" i="14"/>
  <c r="I19" i="14"/>
  <c r="H19" i="14"/>
  <c r="G19" i="14"/>
  <c r="F19" i="14"/>
  <c r="E19" i="14"/>
  <c r="D19" i="14"/>
  <c r="C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Z4" i="14"/>
  <c r="I26" i="13"/>
  <c r="E26" i="13"/>
  <c r="K16" i="13"/>
  <c r="J16" i="13"/>
  <c r="I16" i="13"/>
  <c r="H16" i="13"/>
  <c r="G16" i="13"/>
  <c r="F16" i="13"/>
  <c r="E16" i="13"/>
  <c r="D16" i="13"/>
  <c r="C16" i="13"/>
  <c r="K8" i="13"/>
  <c r="K26" i="13" s="1"/>
  <c r="J8" i="13"/>
  <c r="I8" i="13"/>
  <c r="H8" i="13"/>
  <c r="G8" i="13"/>
  <c r="G26" i="13" s="1"/>
  <c r="F8" i="13"/>
  <c r="E8" i="13"/>
  <c r="D8" i="13"/>
  <c r="C8" i="13"/>
  <c r="C26" i="13" s="1"/>
  <c r="K4" i="13"/>
  <c r="J4" i="13"/>
  <c r="J26" i="13" s="1"/>
  <c r="I4" i="13"/>
  <c r="H4" i="13"/>
  <c r="H26" i="13" s="1"/>
  <c r="G4" i="13"/>
  <c r="F4" i="13"/>
  <c r="F26" i="13" s="1"/>
  <c r="E4" i="13"/>
  <c r="D4" i="13"/>
  <c r="D26" i="13" s="1"/>
  <c r="C4" i="13"/>
  <c r="Z20" i="12"/>
  <c r="Z19" i="12"/>
  <c r="K19" i="12"/>
  <c r="J19" i="12"/>
  <c r="I19" i="12"/>
  <c r="H19" i="12"/>
  <c r="G19" i="12"/>
  <c r="F19" i="12"/>
  <c r="E19" i="12"/>
  <c r="D19" i="12"/>
  <c r="C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Z4" i="12"/>
  <c r="K26" i="11"/>
  <c r="G26" i="11"/>
  <c r="C26" i="11"/>
  <c r="K16" i="11"/>
  <c r="J16" i="11"/>
  <c r="I16" i="11"/>
  <c r="H16" i="11"/>
  <c r="G16" i="11"/>
  <c r="F16" i="11"/>
  <c r="E16" i="11"/>
  <c r="D16" i="11"/>
  <c r="C16" i="11"/>
  <c r="K8" i="11"/>
  <c r="J8" i="11"/>
  <c r="I8" i="11"/>
  <c r="H8" i="11"/>
  <c r="G8" i="11"/>
  <c r="F8" i="11"/>
  <c r="E8" i="11"/>
  <c r="D8" i="11"/>
  <c r="C8" i="11"/>
  <c r="K4" i="11"/>
  <c r="J4" i="11"/>
  <c r="J26" i="11" s="1"/>
  <c r="I4" i="11"/>
  <c r="I26" i="11" s="1"/>
  <c r="H4" i="11"/>
  <c r="H26" i="11" s="1"/>
  <c r="G4" i="11"/>
  <c r="F4" i="11"/>
  <c r="F26" i="11" s="1"/>
  <c r="E4" i="11"/>
  <c r="E26" i="11" s="1"/>
  <c r="D4" i="11"/>
  <c r="D26" i="11" s="1"/>
  <c r="C4" i="1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I26" i="9"/>
  <c r="E26" i="9"/>
  <c r="K16" i="9"/>
  <c r="J16" i="9"/>
  <c r="I16" i="9"/>
  <c r="H16" i="9"/>
  <c r="G16" i="9"/>
  <c r="F16" i="9"/>
  <c r="E16" i="9"/>
  <c r="D16" i="9"/>
  <c r="C16" i="9"/>
  <c r="K8" i="9"/>
  <c r="J8" i="9"/>
  <c r="I8" i="9"/>
  <c r="H8" i="9"/>
  <c r="G8" i="9"/>
  <c r="F8" i="9"/>
  <c r="E8" i="9"/>
  <c r="D8" i="9"/>
  <c r="C8" i="9"/>
  <c r="K4" i="9"/>
  <c r="K26" i="9" s="1"/>
  <c r="J4" i="9"/>
  <c r="J26" i="9" s="1"/>
  <c r="I4" i="9"/>
  <c r="H4" i="9"/>
  <c r="H26" i="9" s="1"/>
  <c r="G4" i="9"/>
  <c r="G26" i="9" s="1"/>
  <c r="F4" i="9"/>
  <c r="F26" i="9" s="1"/>
  <c r="E4" i="9"/>
  <c r="D4" i="9"/>
  <c r="D26" i="9" s="1"/>
  <c r="C4" i="9"/>
  <c r="C26" i="9" s="1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K26" i="7"/>
  <c r="G26" i="7"/>
  <c r="C26" i="7"/>
  <c r="K16" i="7"/>
  <c r="J16" i="7"/>
  <c r="I16" i="7"/>
  <c r="H16" i="7"/>
  <c r="G16" i="7"/>
  <c r="F16" i="7"/>
  <c r="E16" i="7"/>
  <c r="D16" i="7"/>
  <c r="C16" i="7"/>
  <c r="K8" i="7"/>
  <c r="J8" i="7"/>
  <c r="I8" i="7"/>
  <c r="H8" i="7"/>
  <c r="G8" i="7"/>
  <c r="F8" i="7"/>
  <c r="E8" i="7"/>
  <c r="D8" i="7"/>
  <c r="C8" i="7"/>
  <c r="K4" i="7"/>
  <c r="J4" i="7"/>
  <c r="J26" i="7" s="1"/>
  <c r="I4" i="7"/>
  <c r="I26" i="7" s="1"/>
  <c r="H4" i="7"/>
  <c r="H26" i="7" s="1"/>
  <c r="G4" i="7"/>
  <c r="F4" i="7"/>
  <c r="F26" i="7" s="1"/>
  <c r="E4" i="7"/>
  <c r="E26" i="7" s="1"/>
  <c r="D4" i="7"/>
  <c r="D26" i="7" s="1"/>
  <c r="C4" i="7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K26" i="4"/>
  <c r="G26" i="4"/>
  <c r="C26" i="4"/>
  <c r="K16" i="4"/>
  <c r="J16" i="4"/>
  <c r="I16" i="4"/>
  <c r="H16" i="4"/>
  <c r="G16" i="4"/>
  <c r="F16" i="4"/>
  <c r="E16" i="4"/>
  <c r="D16" i="4"/>
  <c r="C16" i="4"/>
  <c r="K8" i="4"/>
  <c r="J8" i="4"/>
  <c r="I8" i="4"/>
  <c r="H8" i="4"/>
  <c r="G8" i="4"/>
  <c r="F8" i="4"/>
  <c r="E8" i="4"/>
  <c r="D8" i="4"/>
  <c r="C8" i="4"/>
  <c r="K4" i="4"/>
  <c r="J4" i="4"/>
  <c r="J26" i="4" s="1"/>
  <c r="I4" i="4"/>
  <c r="I26" i="4" s="1"/>
  <c r="H4" i="4"/>
  <c r="H26" i="4" s="1"/>
  <c r="G4" i="4"/>
  <c r="F4" i="4"/>
  <c r="F26" i="4" s="1"/>
  <c r="E4" i="4"/>
  <c r="E26" i="4" s="1"/>
  <c r="D4" i="4"/>
  <c r="D26" i="4" s="1"/>
  <c r="C4" i="4"/>
  <c r="I92" i="25" l="1"/>
  <c r="J92" i="26"/>
  <c r="G92" i="26"/>
  <c r="E51" i="24"/>
  <c r="E92" i="24" s="1"/>
  <c r="I51" i="24"/>
  <c r="I92" i="24" s="1"/>
  <c r="M51" i="24"/>
  <c r="M92" i="24" s="1"/>
  <c r="G92" i="25"/>
  <c r="F51" i="25"/>
  <c r="F92" i="25" s="1"/>
  <c r="J51" i="25"/>
  <c r="J92" i="25" s="1"/>
  <c r="E51" i="25"/>
  <c r="E92" i="25" s="1"/>
  <c r="I51" i="25"/>
  <c r="M51" i="25"/>
  <c r="M92" i="25" s="1"/>
  <c r="G51" i="26"/>
  <c r="K51" i="26"/>
  <c r="K92" i="26" s="1"/>
  <c r="G92" i="27"/>
  <c r="F4" i="27"/>
  <c r="J4" i="27"/>
  <c r="H51" i="27"/>
  <c r="E4" i="28"/>
  <c r="E92" i="28" s="1"/>
  <c r="I4" i="28"/>
  <c r="I92" i="28" s="1"/>
  <c r="M4" i="28"/>
  <c r="M92" i="28" s="1"/>
  <c r="E92" i="29"/>
  <c r="I92" i="29"/>
  <c r="M92" i="29"/>
  <c r="J51" i="27"/>
  <c r="G51" i="28"/>
  <c r="J51" i="29"/>
  <c r="J92" i="29" s="1"/>
  <c r="F51" i="30"/>
  <c r="F92" i="30" s="1"/>
  <c r="J51" i="30"/>
  <c r="J92" i="30" s="1"/>
  <c r="H51" i="31"/>
  <c r="H92" i="31" s="1"/>
  <c r="H51" i="32"/>
  <c r="L51" i="32"/>
  <c r="L92" i="32" s="1"/>
  <c r="H92" i="27"/>
  <c r="L51" i="27"/>
  <c r="L92" i="27" s="1"/>
  <c r="G92" i="28"/>
  <c r="E92" i="31"/>
  <c r="F92" i="31"/>
  <c r="F92" i="32"/>
  <c r="F51" i="27"/>
  <c r="I92" i="31"/>
  <c r="J92" i="32"/>
  <c r="H92" i="32"/>
  <c r="G92" i="32"/>
  <c r="K92" i="32"/>
  <c r="J92" i="27" l="1"/>
  <c r="F92" i="27"/>
</calcChain>
</file>

<file path=xl/sharedStrings.xml><?xml version="1.0" encoding="utf-8"?>
<sst xmlns="http://schemas.openxmlformats.org/spreadsheetml/2006/main" count="13219" uniqueCount="194">
  <si>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</si>
  <si>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</si>
  <si>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</si>
  <si>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</si>
  <si>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</si>
  <si>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</si>
  <si>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</si>
  <si>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</si>
  <si>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</si>
  <si>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</si>
  <si>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</si>
  <si>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</si>
  <si>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</si>
  <si>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</si>
  <si>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</si>
  <si>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</si>
  <si>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</si>
  <si>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</si>
  <si>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</si>
  <si>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</si>
  <si>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</si>
  <si>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</si>
  <si>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</si>
  <si>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</si>
  <si>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</si>
  <si>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</si>
  <si>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</si>
  <si>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</si>
  <si>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</si>
  <si>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</si>
  <si>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</si>
  <si>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</si>
  <si>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</si>
  <si>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</si>
  <si>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</si>
  <si>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</si>
  <si>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</si>
  <si>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</si>
  <si>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</si>
  <si>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</si>
  <si>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</si>
  <si>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</si>
  <si>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</si>
  <si>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</si>
  <si>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</si>
  <si>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</si>
  <si>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</si>
  <si>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</si>
  <si>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</si>
  <si>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</si>
  <si>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</si>
  <si>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</si>
  <si>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</si>
  <si>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</si>
  <si>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</si>
  <si>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</si>
  <si>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</si>
  <si>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</si>
  <si>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</si>
  <si>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</si>
  <si>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</si>
  <si>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</si>
  <si>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</si>
  <si>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</si>
  <si>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</si>
  <si>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</si>
  <si>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</si>
  <si>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</si>
  <si>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</si>
  <si>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</si>
  <si>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</si>
  <si>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</si>
  <si>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</si>
  <si>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</si>
  <si>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</si>
  <si>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</si>
  <si>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</si>
  <si>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</si>
  <si>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</si>
  <si>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</si>
  <si>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</si>
  <si>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</si>
  <si>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</si>
  <si>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</si>
  <si>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</si>
  <si>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</si>
  <si>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</si>
  <si>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</si>
  <si>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</si>
  <si>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</si>
  <si>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</si>
  <si>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</si>
  <si>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</si>
  <si>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</si>
  <si>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</si>
  <si>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</si>
  <si>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</si>
  <si>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</si>
  <si>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</si>
  <si>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</si>
  <si>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</si>
  <si>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</si>
  <si>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</si>
  <si>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</si>
  <si>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</si>
  <si>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</si>
  <si>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</si>
  <si>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</si>
  <si>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</si>
  <si>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</si>
  <si>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</si>
  <si>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</si>
  <si>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</si>
  <si>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</si>
  <si>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</si>
  <si>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</si>
  <si>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</si>
  <si>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</si>
  <si>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</si>
  <si>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</si>
  <si>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</si>
  <si>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</si>
  <si>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1. Administration</t>
  </si>
  <si>
    <t>Table B.2: Payments and estimates by economic classification: Administration</t>
  </si>
  <si>
    <t xml:space="preserve">14. </t>
  </si>
  <si>
    <t xml:space="preserve">12. </t>
  </si>
  <si>
    <t xml:space="preserve">10. </t>
  </si>
  <si>
    <t xml:space="preserve">11. </t>
  </si>
  <si>
    <t xml:space="preserve">13. </t>
  </si>
  <si>
    <t>2016/17</t>
  </si>
  <si>
    <t>2015/16</t>
  </si>
  <si>
    <t>2014/15</t>
  </si>
  <si>
    <t>2013/14</t>
  </si>
  <si>
    <t>2012/13</t>
  </si>
  <si>
    <t>2011/12</t>
  </si>
  <si>
    <t>2010/11</t>
  </si>
  <si>
    <t>Table B.1: Specification of receipts: Agriculture</t>
  </si>
  <si>
    <t>Table B.2: Payments and estimates by economic classification: Agriculture</t>
  </si>
  <si>
    <t>Table B.2: Payments and estimates by economic classification: Sustainable Resource Management</t>
  </si>
  <si>
    <t>Table B.2: Payments and estimates by economic classification: Farmer Support And Development</t>
  </si>
  <si>
    <t>Table B.2: Payments and estimates by economic classification: Veterinary Services</t>
  </si>
  <si>
    <t>Table B.2: Payments and estimates by economic classification: Technology Research And Development</t>
  </si>
  <si>
    <t>Table B.2: Payments and estimates by economic classification: Agricultural Economics</t>
  </si>
  <si>
    <t>Table B.2: Payments and estimates by economic classification: Structured Agricultural Training</t>
  </si>
  <si>
    <t>Table B.2: Payments and estimates by economic classification: Rural Development Coordination</t>
  </si>
  <si>
    <t>1. Office Of The Mec</t>
  </si>
  <si>
    <t>2. Senior Management</t>
  </si>
  <si>
    <t>3. Communication Services</t>
  </si>
  <si>
    <t>4. Corporate Services</t>
  </si>
  <si>
    <t>5. Financial Management</t>
  </si>
  <si>
    <t>1. Engineering Services</t>
  </si>
  <si>
    <t>2. Landcare</t>
  </si>
  <si>
    <t>3. Disaster Risk Management</t>
  </si>
  <si>
    <t>1. Farmer Settlement And Development</t>
  </si>
  <si>
    <t>2. Extension And Advisory Services</t>
  </si>
  <si>
    <t>3. Food Security</t>
  </si>
  <si>
    <t>1. Animal Health</t>
  </si>
  <si>
    <t>2. Veterinary Public Health</t>
  </si>
  <si>
    <t>3. Veterinary Laboratory Services</t>
  </si>
  <si>
    <t>1. Research</t>
  </si>
  <si>
    <t>2. Technology Transfer Services</t>
  </si>
  <si>
    <t>3. Infrastructure Support Services</t>
  </si>
  <si>
    <t>1. Agribusiness Support And Development</t>
  </si>
  <si>
    <t>2. Macro-Economics Support</t>
  </si>
  <si>
    <t>1. Further Education And Training (Fet)</t>
  </si>
  <si>
    <t>1. Development Planning</t>
  </si>
  <si>
    <t xml:space="preserve">15. </t>
  </si>
  <si>
    <t>2. Sustainable Resource Management</t>
  </si>
  <si>
    <t>3. Farmer Support And Development</t>
  </si>
  <si>
    <t>4. Veterinary Services</t>
  </si>
  <si>
    <t>5. Technology Research And Development</t>
  </si>
  <si>
    <t>6. Agricultural Economics</t>
  </si>
  <si>
    <t>7. Structured Agricultural Training</t>
  </si>
  <si>
    <t>8. Rural Development Coordination</t>
  </si>
  <si>
    <t xml:space="preserve">9. </t>
  </si>
  <si>
    <t>Table 4.1(b) : Summary of departmental receipts collection</t>
  </si>
  <si>
    <t>Table 4.2(a) : Summary of payments and estimates by programme: Agriculture</t>
  </si>
  <si>
    <t>Table 4.2(b) : Summary of provincial payments and estimates by economic classification: Agriculture</t>
  </si>
  <si>
    <t>Table 4.3(a) : Summary of payments and estimates by sub-programme: Administration</t>
  </si>
  <si>
    <t>Table 4.3(b) : Summary of payments and estimates by economic classification: Administration</t>
  </si>
  <si>
    <t>Table 4.4(a) : Summary of payments and estimates by sub-programme: Sustainable Resource Management</t>
  </si>
  <si>
    <t>Table 4.4(b) : Summary of payments and estimates by economic classification: Sustainable Resource Management</t>
  </si>
  <si>
    <t>Table 4.5(a) : Summary of payments and estimates by sub-programme: Farmer Support And Development</t>
  </si>
  <si>
    <t>Table 4.5(b) : Summary of payments and estimates by economic classification: Farmer Support And Development</t>
  </si>
  <si>
    <t>Table 4.6(a) : Summary of payments and estimates by sub-programme: Veterinary Services</t>
  </si>
  <si>
    <t>Table 4.6(b) : Summary of payments and estimates by economic classification: Veterinary Services</t>
  </si>
  <si>
    <t>Table 4.7(a) : Summary of payments and estimates by sub-programme: Technology Research And Development</t>
  </si>
  <si>
    <t>Table 4.7(b) : Summary of payments and estimates by economic classification: Technology Research And Development</t>
  </si>
  <si>
    <t>Table 4.8(a) : Summary of payments and estimates by sub-programme: Agricultural Economics</t>
  </si>
  <si>
    <t>Table 4.8(b) : Summary of payments and estimates by economic classification: Agricultural Economics</t>
  </si>
  <si>
    <t>Table 4.9(a) : Summary of payments and estimates by sub-programme: Structured Agricultural Training</t>
  </si>
  <si>
    <t>Table 4.9(b) : Summary of payments and estimates by economic classification: Structured Agricultural Training</t>
  </si>
  <si>
    <t>Table 4.10(a) : Summary of payments and estimates by sub-programme: Rural Development Coordination</t>
  </si>
  <si>
    <t>Table 4.10(b) : Summary of payments and estimates by economic classification: Rural Development Coordination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</si>
</sst>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175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3352</v>
      </c>
      <c r="D9" s="33">
        <v>6056</v>
      </c>
      <c r="E9" s="33">
        <v>4331</v>
      </c>
      <c r="F9" s="32">
        <v>5514</v>
      </c>
      <c r="G9" s="33">
        <v>5366</v>
      </c>
      <c r="H9" s="34">
        <v>5366</v>
      </c>
      <c r="I9" s="33">
        <v>5703</v>
      </c>
      <c r="J9" s="33">
        <v>5993</v>
      </c>
      <c r="K9" s="33">
        <v>6388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236</v>
      </c>
      <c r="D12" s="33">
        <v>88</v>
      </c>
      <c r="E12" s="33">
        <v>126</v>
      </c>
      <c r="F12" s="32">
        <v>30</v>
      </c>
      <c r="G12" s="33">
        <v>80</v>
      </c>
      <c r="H12" s="34">
        <v>80</v>
      </c>
      <c r="I12" s="33">
        <v>31.6</v>
      </c>
      <c r="J12" s="33">
        <v>33</v>
      </c>
      <c r="K12" s="33">
        <v>106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3831</v>
      </c>
      <c r="D13" s="33">
        <v>2591</v>
      </c>
      <c r="E13" s="33">
        <v>244</v>
      </c>
      <c r="F13" s="32">
        <v>1759</v>
      </c>
      <c r="G13" s="33">
        <v>1759</v>
      </c>
      <c r="H13" s="34">
        <v>1759</v>
      </c>
      <c r="I13" s="33">
        <v>683</v>
      </c>
      <c r="J13" s="33">
        <v>624</v>
      </c>
      <c r="K13" s="33">
        <v>603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4058</v>
      </c>
      <c r="D14" s="36">
        <v>1600</v>
      </c>
      <c r="E14" s="36">
        <v>1527</v>
      </c>
      <c r="F14" s="35">
        <v>2013</v>
      </c>
      <c r="G14" s="36">
        <v>2111</v>
      </c>
      <c r="H14" s="37">
        <v>2111</v>
      </c>
      <c r="I14" s="36">
        <v>2079</v>
      </c>
      <c r="J14" s="36">
        <v>2206</v>
      </c>
      <c r="K14" s="36">
        <v>2201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11477</v>
      </c>
      <c r="D15" s="61">
        <f t="shared" ref="D15:K15" si="1">SUM(D5:D14)</f>
        <v>10335</v>
      </c>
      <c r="E15" s="61">
        <f t="shared" si="1"/>
        <v>6228</v>
      </c>
      <c r="F15" s="62">
        <f t="shared" si="1"/>
        <v>9316</v>
      </c>
      <c r="G15" s="61">
        <f t="shared" si="1"/>
        <v>9316</v>
      </c>
      <c r="H15" s="63">
        <f t="shared" si="1"/>
        <v>9316</v>
      </c>
      <c r="I15" s="61">
        <f t="shared" si="1"/>
        <v>8496.6</v>
      </c>
      <c r="J15" s="61">
        <f t="shared" si="1"/>
        <v>8856</v>
      </c>
      <c r="K15" s="61">
        <f t="shared" si="1"/>
        <v>9298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176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5" t="s">
        <v>122</v>
      </c>
      <c r="C4" s="33">
        <v>262350</v>
      </c>
      <c r="D4" s="33">
        <v>276032</v>
      </c>
      <c r="E4" s="33">
        <v>294407</v>
      </c>
      <c r="F4" s="27">
        <v>293439</v>
      </c>
      <c r="G4" s="28">
        <v>296340</v>
      </c>
      <c r="H4" s="29">
        <v>296340</v>
      </c>
      <c r="I4" s="33">
        <v>298691</v>
      </c>
      <c r="J4" s="33">
        <v>315160</v>
      </c>
      <c r="K4" s="33">
        <v>335502.897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167</v>
      </c>
      <c r="C5" s="33">
        <v>77376</v>
      </c>
      <c r="D5" s="33">
        <v>99110</v>
      </c>
      <c r="E5" s="33">
        <v>105077</v>
      </c>
      <c r="F5" s="32">
        <v>105577</v>
      </c>
      <c r="G5" s="33">
        <v>105088</v>
      </c>
      <c r="H5" s="34">
        <v>105088</v>
      </c>
      <c r="I5" s="33">
        <v>104420</v>
      </c>
      <c r="J5" s="33">
        <v>98834</v>
      </c>
      <c r="K5" s="33">
        <v>102501.08799999999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168</v>
      </c>
      <c r="C6" s="33">
        <v>755285</v>
      </c>
      <c r="D6" s="33">
        <v>795356</v>
      </c>
      <c r="E6" s="33">
        <v>834600</v>
      </c>
      <c r="F6" s="32">
        <v>895927</v>
      </c>
      <c r="G6" s="33">
        <v>946802</v>
      </c>
      <c r="H6" s="34">
        <v>946802</v>
      </c>
      <c r="I6" s="33">
        <v>957935</v>
      </c>
      <c r="J6" s="33">
        <v>999234.99999999988</v>
      </c>
      <c r="K6" s="33">
        <v>1045942.0186000001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169</v>
      </c>
      <c r="C7" s="33">
        <v>33099</v>
      </c>
      <c r="D7" s="33">
        <v>38922</v>
      </c>
      <c r="E7" s="33">
        <v>39817</v>
      </c>
      <c r="F7" s="32">
        <v>45440</v>
      </c>
      <c r="G7" s="33">
        <v>43179</v>
      </c>
      <c r="H7" s="34">
        <v>43179</v>
      </c>
      <c r="I7" s="33">
        <v>47115</v>
      </c>
      <c r="J7" s="33">
        <v>49590.200000000004</v>
      </c>
      <c r="K7" s="33">
        <v>52273.044400000006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170</v>
      </c>
      <c r="C8" s="33">
        <v>42700</v>
      </c>
      <c r="D8" s="33">
        <v>49574</v>
      </c>
      <c r="E8" s="33">
        <v>40659</v>
      </c>
      <c r="F8" s="32">
        <v>55653</v>
      </c>
      <c r="G8" s="33">
        <v>51201</v>
      </c>
      <c r="H8" s="34">
        <v>51201</v>
      </c>
      <c r="I8" s="33">
        <v>54808</v>
      </c>
      <c r="J8" s="33">
        <v>56986.000000000007</v>
      </c>
      <c r="K8" s="33">
        <v>59990.953200000004</v>
      </c>
      <c r="Z8" s="53">
        <f t="shared" si="0"/>
        <v>1</v>
      </c>
      <c r="AA8" s="24" t="s">
        <v>13</v>
      </c>
    </row>
    <row r="9" spans="1:27" s="14" customFormat="1" ht="12.75" customHeight="1" x14ac:dyDescent="0.25">
      <c r="A9" s="25"/>
      <c r="B9" s="56" t="s">
        <v>171</v>
      </c>
      <c r="C9" s="33">
        <v>125833</v>
      </c>
      <c r="D9" s="33">
        <v>119685</v>
      </c>
      <c r="E9" s="33">
        <v>121407</v>
      </c>
      <c r="F9" s="32">
        <v>26041</v>
      </c>
      <c r="G9" s="33">
        <v>24041</v>
      </c>
      <c r="H9" s="34">
        <v>24041</v>
      </c>
      <c r="I9" s="33">
        <v>25245</v>
      </c>
      <c r="J9" s="33">
        <v>26794</v>
      </c>
      <c r="K9" s="33">
        <v>28336.003999999997</v>
      </c>
      <c r="Z9" s="53">
        <f t="shared" si="0"/>
        <v>1</v>
      </c>
      <c r="AA9" s="14" t="s">
        <v>30</v>
      </c>
    </row>
    <row r="10" spans="1:27" s="14" customFormat="1" ht="12.75" customHeight="1" x14ac:dyDescent="0.25">
      <c r="A10" s="25"/>
      <c r="B10" s="56" t="s">
        <v>172</v>
      </c>
      <c r="C10" s="33">
        <v>64904</v>
      </c>
      <c r="D10" s="33">
        <v>71726</v>
      </c>
      <c r="E10" s="33">
        <v>77768</v>
      </c>
      <c r="F10" s="32">
        <v>96665</v>
      </c>
      <c r="G10" s="33">
        <v>99993</v>
      </c>
      <c r="H10" s="34">
        <v>99993</v>
      </c>
      <c r="I10" s="33">
        <v>104042</v>
      </c>
      <c r="J10" s="33">
        <v>110945</v>
      </c>
      <c r="K10" s="33">
        <v>117047.98000000001</v>
      </c>
      <c r="Z10" s="53">
        <f t="shared" si="0"/>
        <v>1</v>
      </c>
    </row>
    <row r="11" spans="1:27" s="14" customFormat="1" ht="12.75" customHeight="1" x14ac:dyDescent="0.25">
      <c r="A11" s="25"/>
      <c r="B11" s="56" t="s">
        <v>173</v>
      </c>
      <c r="C11" s="33">
        <v>0</v>
      </c>
      <c r="D11" s="33">
        <v>0</v>
      </c>
      <c r="E11" s="33">
        <v>6027</v>
      </c>
      <c r="F11" s="32">
        <v>6974</v>
      </c>
      <c r="G11" s="33">
        <v>6974</v>
      </c>
      <c r="H11" s="34">
        <v>6974</v>
      </c>
      <c r="I11" s="33">
        <v>8237</v>
      </c>
      <c r="J11" s="33">
        <v>8465</v>
      </c>
      <c r="K11" s="33">
        <v>8913.6360000000004</v>
      </c>
      <c r="Z11" s="53">
        <f t="shared" si="0"/>
        <v>1</v>
      </c>
    </row>
    <row r="12" spans="1:27" s="14" customFormat="1" ht="12.75" hidden="1" customHeight="1" x14ac:dyDescent="0.25">
      <c r="A12" s="25"/>
      <c r="B12" s="56" t="s">
        <v>174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126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127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125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128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124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166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1361547</v>
      </c>
      <c r="D19" s="46">
        <f t="shared" ref="D19:K19" si="1">SUM(D4:D18)</f>
        <v>1450405</v>
      </c>
      <c r="E19" s="46">
        <f t="shared" si="1"/>
        <v>1519762</v>
      </c>
      <c r="F19" s="47">
        <f t="shared" si="1"/>
        <v>1525716</v>
      </c>
      <c r="G19" s="46">
        <f t="shared" si="1"/>
        <v>1573618</v>
      </c>
      <c r="H19" s="48">
        <f t="shared" si="1"/>
        <v>1573618</v>
      </c>
      <c r="I19" s="46">
        <f t="shared" si="1"/>
        <v>1600493</v>
      </c>
      <c r="J19" s="46">
        <f t="shared" si="1"/>
        <v>1666009.2</v>
      </c>
      <c r="K19" s="46">
        <f t="shared" si="1"/>
        <v>1750507.6211999999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177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1060405</v>
      </c>
      <c r="D4" s="20">
        <f t="shared" ref="D4:K4" si="0">SUM(D5:D7)</f>
        <v>1159359</v>
      </c>
      <c r="E4" s="20">
        <f t="shared" si="0"/>
        <v>1230499</v>
      </c>
      <c r="F4" s="21">
        <f t="shared" si="0"/>
        <v>1300545</v>
      </c>
      <c r="G4" s="20">
        <f t="shared" si="0"/>
        <v>1316718.6000000001</v>
      </c>
      <c r="H4" s="22">
        <f t="shared" si="0"/>
        <v>1316718.6000000001</v>
      </c>
      <c r="I4" s="20">
        <f t="shared" si="0"/>
        <v>1369766</v>
      </c>
      <c r="J4" s="20">
        <f t="shared" si="0"/>
        <v>1424559.2</v>
      </c>
      <c r="K4" s="20">
        <f t="shared" si="0"/>
        <v>1496051.9763999998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770927</v>
      </c>
      <c r="D5" s="28">
        <v>846192</v>
      </c>
      <c r="E5" s="28">
        <v>894670</v>
      </c>
      <c r="F5" s="27">
        <v>948291.5</v>
      </c>
      <c r="G5" s="28">
        <v>961759.8</v>
      </c>
      <c r="H5" s="29">
        <v>961759.8</v>
      </c>
      <c r="I5" s="28">
        <v>1015759</v>
      </c>
      <c r="J5" s="28">
        <v>1067691.8</v>
      </c>
      <c r="K5" s="29">
        <v>1122739.9369999999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289478</v>
      </c>
      <c r="D6" s="33">
        <v>313167</v>
      </c>
      <c r="E6" s="33">
        <v>335829</v>
      </c>
      <c r="F6" s="32">
        <v>352253.5</v>
      </c>
      <c r="G6" s="33">
        <v>354958.8</v>
      </c>
      <c r="H6" s="34">
        <v>354958.8</v>
      </c>
      <c r="I6" s="33">
        <v>354007</v>
      </c>
      <c r="J6" s="33">
        <v>356867.39999999997</v>
      </c>
      <c r="K6" s="34">
        <v>373312.03939999995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247822</v>
      </c>
      <c r="D8" s="20">
        <f t="shared" ref="D8:K8" si="1">SUM(D9:D15)</f>
        <v>227325</v>
      </c>
      <c r="E8" s="20">
        <f t="shared" si="1"/>
        <v>234870</v>
      </c>
      <c r="F8" s="21">
        <f t="shared" si="1"/>
        <v>158413</v>
      </c>
      <c r="G8" s="20">
        <f t="shared" si="1"/>
        <v>189319</v>
      </c>
      <c r="H8" s="22">
        <f t="shared" si="1"/>
        <v>189319</v>
      </c>
      <c r="I8" s="20">
        <f t="shared" si="1"/>
        <v>159894</v>
      </c>
      <c r="J8" s="20">
        <f t="shared" si="1"/>
        <v>158364</v>
      </c>
      <c r="K8" s="20">
        <f t="shared" si="1"/>
        <v>165265.09399999998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112</v>
      </c>
      <c r="D9" s="28">
        <v>142</v>
      </c>
      <c r="E9" s="28">
        <v>212</v>
      </c>
      <c r="F9" s="27">
        <v>262</v>
      </c>
      <c r="G9" s="28">
        <v>302</v>
      </c>
      <c r="H9" s="29">
        <v>302</v>
      </c>
      <c r="I9" s="28">
        <v>376</v>
      </c>
      <c r="J9" s="28">
        <v>393</v>
      </c>
      <c r="K9" s="29">
        <v>407.14800000000002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122342</v>
      </c>
      <c r="D10" s="33">
        <v>96000</v>
      </c>
      <c r="E10" s="33">
        <v>93000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10</v>
      </c>
      <c r="E13" s="33">
        <v>14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125368</v>
      </c>
      <c r="D15" s="36">
        <v>131173</v>
      </c>
      <c r="E15" s="36">
        <v>141644</v>
      </c>
      <c r="F15" s="35">
        <v>158151</v>
      </c>
      <c r="G15" s="36">
        <v>189017</v>
      </c>
      <c r="H15" s="37">
        <v>189017</v>
      </c>
      <c r="I15" s="36">
        <v>159518</v>
      </c>
      <c r="J15" s="36">
        <v>157971</v>
      </c>
      <c r="K15" s="37">
        <v>164857.946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54740</v>
      </c>
      <c r="D16" s="20">
        <f t="shared" ref="D16:K16" si="2">SUM(D17:D23)</f>
        <v>64845</v>
      </c>
      <c r="E16" s="20">
        <f t="shared" si="2"/>
        <v>55905</v>
      </c>
      <c r="F16" s="21">
        <f t="shared" si="2"/>
        <v>66758</v>
      </c>
      <c r="G16" s="20">
        <f t="shared" si="2"/>
        <v>67580.399999999994</v>
      </c>
      <c r="H16" s="22">
        <f t="shared" si="2"/>
        <v>67580.399999999994</v>
      </c>
      <c r="I16" s="20">
        <f t="shared" si="2"/>
        <v>72568</v>
      </c>
      <c r="J16" s="20">
        <f t="shared" si="2"/>
        <v>84821</v>
      </c>
      <c r="K16" s="20">
        <f t="shared" si="2"/>
        <v>89190.550799999997</v>
      </c>
    </row>
    <row r="17" spans="1:11" s="14" customFormat="1" ht="12.75" customHeight="1" x14ac:dyDescent="0.25">
      <c r="A17" s="25"/>
      <c r="B17" s="26" t="s">
        <v>22</v>
      </c>
      <c r="C17" s="27">
        <v>23148</v>
      </c>
      <c r="D17" s="28">
        <v>50804</v>
      </c>
      <c r="E17" s="28">
        <v>33572</v>
      </c>
      <c r="F17" s="27">
        <v>49634</v>
      </c>
      <c r="G17" s="28">
        <v>47793</v>
      </c>
      <c r="H17" s="29">
        <v>47793</v>
      </c>
      <c r="I17" s="28">
        <v>55761</v>
      </c>
      <c r="J17" s="28">
        <v>66887</v>
      </c>
      <c r="K17" s="29">
        <v>69324.831999999995</v>
      </c>
    </row>
    <row r="18" spans="1:11" s="14" customFormat="1" ht="12.75" customHeight="1" x14ac:dyDescent="0.25">
      <c r="A18" s="25"/>
      <c r="B18" s="26" t="s">
        <v>23</v>
      </c>
      <c r="C18" s="32">
        <v>22090</v>
      </c>
      <c r="D18" s="33">
        <v>14041</v>
      </c>
      <c r="E18" s="33">
        <v>18796</v>
      </c>
      <c r="F18" s="32">
        <v>12764</v>
      </c>
      <c r="G18" s="33">
        <v>17487.400000000001</v>
      </c>
      <c r="H18" s="34">
        <v>17487.400000000001</v>
      </c>
      <c r="I18" s="33">
        <v>13743</v>
      </c>
      <c r="J18" s="33">
        <v>14780.7</v>
      </c>
      <c r="K18" s="34">
        <v>15597.6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54</v>
      </c>
      <c r="J21" s="33">
        <v>56.3</v>
      </c>
      <c r="K21" s="34">
        <v>58.326799999999999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9502</v>
      </c>
      <c r="D23" s="36">
        <v>0</v>
      </c>
      <c r="E23" s="36">
        <v>3537</v>
      </c>
      <c r="F23" s="35">
        <v>4360</v>
      </c>
      <c r="G23" s="36">
        <v>2300</v>
      </c>
      <c r="H23" s="37">
        <v>2300</v>
      </c>
      <c r="I23" s="36">
        <v>3010</v>
      </c>
      <c r="J23" s="36">
        <v>3097</v>
      </c>
      <c r="K23" s="37">
        <v>4209.7920000000004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442</v>
      </c>
      <c r="E24" s="20">
        <v>54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1362967</v>
      </c>
      <c r="D26" s="46">
        <f t="shared" ref="D26:K26" si="3">+D4+D8+D16+D24</f>
        <v>1451971</v>
      </c>
      <c r="E26" s="46">
        <f t="shared" si="3"/>
        <v>1521328</v>
      </c>
      <c r="F26" s="47">
        <f t="shared" si="3"/>
        <v>1525716</v>
      </c>
      <c r="G26" s="46">
        <f t="shared" si="3"/>
        <v>1573618</v>
      </c>
      <c r="H26" s="48">
        <f t="shared" si="3"/>
        <v>1573618</v>
      </c>
      <c r="I26" s="46">
        <f t="shared" si="3"/>
        <v>1602228</v>
      </c>
      <c r="J26" s="46">
        <f t="shared" si="3"/>
        <v>1667744.2</v>
      </c>
      <c r="K26" s="46">
        <f t="shared" si="3"/>
        <v>1750507.6211999999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178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145</v>
      </c>
      <c r="C4" s="33">
        <v>8828</v>
      </c>
      <c r="D4" s="33">
        <v>8510</v>
      </c>
      <c r="E4" s="33">
        <v>7090</v>
      </c>
      <c r="F4" s="27">
        <v>9218</v>
      </c>
      <c r="G4" s="28">
        <v>8176</v>
      </c>
      <c r="H4" s="29">
        <v>8176</v>
      </c>
      <c r="I4" s="33">
        <v>8896</v>
      </c>
      <c r="J4" s="33">
        <v>9272</v>
      </c>
      <c r="K4" s="33">
        <v>10566.482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146</v>
      </c>
      <c r="C5" s="33">
        <v>5410</v>
      </c>
      <c r="D5" s="33">
        <v>6600</v>
      </c>
      <c r="E5" s="33">
        <v>8278</v>
      </c>
      <c r="F5" s="32">
        <v>15550</v>
      </c>
      <c r="G5" s="33">
        <v>12931</v>
      </c>
      <c r="H5" s="34">
        <v>12931</v>
      </c>
      <c r="I5" s="33">
        <v>11777</v>
      </c>
      <c r="J5" s="33">
        <v>12704</v>
      </c>
      <c r="K5" s="33">
        <v>14513</v>
      </c>
      <c r="Z5" s="53">
        <f t="shared" si="0"/>
        <v>1</v>
      </c>
      <c r="AA5" s="30">
        <v>3</v>
      </c>
    </row>
    <row r="6" spans="1:27" s="14" customFormat="1" ht="12.75" customHeight="1" x14ac:dyDescent="0.25">
      <c r="A6" s="25"/>
      <c r="B6" s="56" t="s">
        <v>147</v>
      </c>
      <c r="C6" s="33">
        <v>9024</v>
      </c>
      <c r="D6" s="33">
        <v>8265</v>
      </c>
      <c r="E6" s="33">
        <v>6486</v>
      </c>
      <c r="F6" s="32">
        <v>7756</v>
      </c>
      <c r="G6" s="33">
        <v>7943</v>
      </c>
      <c r="H6" s="34">
        <v>7943</v>
      </c>
      <c r="I6" s="33">
        <v>9042</v>
      </c>
      <c r="J6" s="33">
        <v>9692</v>
      </c>
      <c r="K6" s="33">
        <v>11517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148</v>
      </c>
      <c r="C7" s="33">
        <v>122026</v>
      </c>
      <c r="D7" s="33">
        <v>129144</v>
      </c>
      <c r="E7" s="33">
        <v>149618</v>
      </c>
      <c r="F7" s="32">
        <v>131894</v>
      </c>
      <c r="G7" s="33">
        <v>139075</v>
      </c>
      <c r="H7" s="34">
        <v>139075</v>
      </c>
      <c r="I7" s="33">
        <v>138242</v>
      </c>
      <c r="J7" s="33">
        <v>148835</v>
      </c>
      <c r="K7" s="33">
        <v>156049.4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149</v>
      </c>
      <c r="C8" s="33">
        <v>117062</v>
      </c>
      <c r="D8" s="33">
        <v>123513</v>
      </c>
      <c r="E8" s="33">
        <v>122935</v>
      </c>
      <c r="F8" s="32">
        <v>129021</v>
      </c>
      <c r="G8" s="33">
        <v>128215</v>
      </c>
      <c r="H8" s="34">
        <v>128215</v>
      </c>
      <c r="I8" s="33">
        <v>130734</v>
      </c>
      <c r="J8" s="33">
        <v>134657</v>
      </c>
      <c r="K8" s="33">
        <v>142857</v>
      </c>
      <c r="Z8" s="53">
        <f t="shared" si="0"/>
        <v>1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262350</v>
      </c>
      <c r="D19" s="46">
        <f t="shared" ref="D19:K19" si="1">SUM(D4:D18)</f>
        <v>276032</v>
      </c>
      <c r="E19" s="46">
        <f t="shared" si="1"/>
        <v>294407</v>
      </c>
      <c r="F19" s="47">
        <f t="shared" si="1"/>
        <v>293439</v>
      </c>
      <c r="G19" s="46">
        <f t="shared" si="1"/>
        <v>296340</v>
      </c>
      <c r="H19" s="48">
        <f t="shared" si="1"/>
        <v>296340</v>
      </c>
      <c r="I19" s="46">
        <f t="shared" si="1"/>
        <v>298691</v>
      </c>
      <c r="J19" s="46">
        <f t="shared" si="1"/>
        <v>315160</v>
      </c>
      <c r="K19" s="46">
        <f t="shared" si="1"/>
        <v>335502.88199999998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179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247652</v>
      </c>
      <c r="D4" s="20">
        <f t="shared" ref="D4:K4" si="0">SUM(D5:D7)</f>
        <v>268834</v>
      </c>
      <c r="E4" s="20">
        <f t="shared" si="0"/>
        <v>284626</v>
      </c>
      <c r="F4" s="21">
        <f t="shared" si="0"/>
        <v>285356</v>
      </c>
      <c r="G4" s="20">
        <f t="shared" si="0"/>
        <v>285237</v>
      </c>
      <c r="H4" s="22">
        <f t="shared" si="0"/>
        <v>285237</v>
      </c>
      <c r="I4" s="20">
        <f t="shared" si="0"/>
        <v>287121</v>
      </c>
      <c r="J4" s="20">
        <f t="shared" si="0"/>
        <v>303636</v>
      </c>
      <c r="K4" s="20">
        <f t="shared" si="0"/>
        <v>322885.64899999998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156489</v>
      </c>
      <c r="D5" s="28">
        <v>177417</v>
      </c>
      <c r="E5" s="28">
        <v>193721</v>
      </c>
      <c r="F5" s="27">
        <v>194702</v>
      </c>
      <c r="G5" s="28">
        <v>195701</v>
      </c>
      <c r="H5" s="29">
        <v>195701</v>
      </c>
      <c r="I5" s="28">
        <v>202573</v>
      </c>
      <c r="J5" s="28">
        <v>214921</v>
      </c>
      <c r="K5" s="29">
        <v>229757.8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91163</v>
      </c>
      <c r="D6" s="33">
        <v>91417</v>
      </c>
      <c r="E6" s="33">
        <v>90905</v>
      </c>
      <c r="F6" s="32">
        <v>90654</v>
      </c>
      <c r="G6" s="33">
        <v>89536</v>
      </c>
      <c r="H6" s="34">
        <v>89536</v>
      </c>
      <c r="I6" s="33">
        <v>84548</v>
      </c>
      <c r="J6" s="33">
        <v>88715</v>
      </c>
      <c r="K6" s="34">
        <v>93127.849000000002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1739</v>
      </c>
      <c r="D8" s="20">
        <f t="shared" ref="D8:K8" si="1">SUM(D9:D15)</f>
        <v>608</v>
      </c>
      <c r="E8" s="20">
        <f t="shared" si="1"/>
        <v>1711</v>
      </c>
      <c r="F8" s="21">
        <f t="shared" si="1"/>
        <v>133</v>
      </c>
      <c r="G8" s="20">
        <f t="shared" si="1"/>
        <v>1446</v>
      </c>
      <c r="H8" s="22">
        <f t="shared" si="1"/>
        <v>1446</v>
      </c>
      <c r="I8" s="20">
        <f t="shared" si="1"/>
        <v>2933</v>
      </c>
      <c r="J8" s="20">
        <f t="shared" si="1"/>
        <v>3093</v>
      </c>
      <c r="K8" s="20">
        <f t="shared" si="1"/>
        <v>2651.732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112</v>
      </c>
      <c r="D9" s="28">
        <v>81</v>
      </c>
      <c r="E9" s="28">
        <v>101</v>
      </c>
      <c r="F9" s="27">
        <v>118</v>
      </c>
      <c r="G9" s="28">
        <v>118</v>
      </c>
      <c r="H9" s="29">
        <v>118</v>
      </c>
      <c r="I9" s="28">
        <v>179</v>
      </c>
      <c r="J9" s="28">
        <v>187</v>
      </c>
      <c r="K9" s="29">
        <v>193.732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1627</v>
      </c>
      <c r="D15" s="36">
        <v>527</v>
      </c>
      <c r="E15" s="36">
        <v>1610</v>
      </c>
      <c r="F15" s="35">
        <v>15</v>
      </c>
      <c r="G15" s="36">
        <v>1328</v>
      </c>
      <c r="H15" s="37">
        <v>1328</v>
      </c>
      <c r="I15" s="36">
        <v>2754</v>
      </c>
      <c r="J15" s="36">
        <v>2906</v>
      </c>
      <c r="K15" s="37">
        <v>2458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12959</v>
      </c>
      <c r="D16" s="20">
        <f t="shared" ref="D16:K16" si="2">SUM(D17:D23)</f>
        <v>6553</v>
      </c>
      <c r="E16" s="20">
        <f t="shared" si="2"/>
        <v>8051</v>
      </c>
      <c r="F16" s="21">
        <f t="shared" si="2"/>
        <v>7950</v>
      </c>
      <c r="G16" s="20">
        <f t="shared" si="2"/>
        <v>9657</v>
      </c>
      <c r="H16" s="22">
        <f t="shared" si="2"/>
        <v>9657</v>
      </c>
      <c r="I16" s="20">
        <f t="shared" si="2"/>
        <v>8637</v>
      </c>
      <c r="J16" s="20">
        <f t="shared" si="2"/>
        <v>8431</v>
      </c>
      <c r="K16" s="20">
        <f t="shared" si="2"/>
        <v>9965.5159999999996</v>
      </c>
    </row>
    <row r="17" spans="1:11" s="14" customFormat="1" ht="12.75" customHeight="1" x14ac:dyDescent="0.25">
      <c r="A17" s="25"/>
      <c r="B17" s="26" t="s">
        <v>22</v>
      </c>
      <c r="C17" s="27">
        <v>1680</v>
      </c>
      <c r="D17" s="28">
        <v>2016</v>
      </c>
      <c r="E17" s="28">
        <v>1067</v>
      </c>
      <c r="F17" s="27">
        <v>4760</v>
      </c>
      <c r="G17" s="28">
        <v>4760</v>
      </c>
      <c r="H17" s="29">
        <v>4760</v>
      </c>
      <c r="I17" s="28">
        <v>1132</v>
      </c>
      <c r="J17" s="28">
        <v>907</v>
      </c>
      <c r="K17" s="29">
        <v>2170.652</v>
      </c>
    </row>
    <row r="18" spans="1:11" s="14" customFormat="1" ht="12.75" customHeight="1" x14ac:dyDescent="0.25">
      <c r="A18" s="25"/>
      <c r="B18" s="26" t="s">
        <v>23</v>
      </c>
      <c r="C18" s="32">
        <v>10261</v>
      </c>
      <c r="D18" s="33">
        <v>4537</v>
      </c>
      <c r="E18" s="33">
        <v>5863</v>
      </c>
      <c r="F18" s="32">
        <v>1190</v>
      </c>
      <c r="G18" s="33">
        <v>4897</v>
      </c>
      <c r="H18" s="34">
        <v>4897</v>
      </c>
      <c r="I18" s="33">
        <v>4778</v>
      </c>
      <c r="J18" s="33">
        <v>4723</v>
      </c>
      <c r="K18" s="34">
        <v>4893.0280000000002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1018</v>
      </c>
      <c r="D23" s="36">
        <v>0</v>
      </c>
      <c r="E23" s="36">
        <v>1121</v>
      </c>
      <c r="F23" s="35">
        <v>2000</v>
      </c>
      <c r="G23" s="36">
        <v>0</v>
      </c>
      <c r="H23" s="37">
        <v>0</v>
      </c>
      <c r="I23" s="36">
        <v>2727</v>
      </c>
      <c r="J23" s="36">
        <v>2801</v>
      </c>
      <c r="K23" s="37">
        <v>2901.8360000000002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37</v>
      </c>
      <c r="E24" s="20">
        <v>19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262350</v>
      </c>
      <c r="D26" s="46">
        <f t="shared" ref="D26:K26" si="3">+D4+D8+D16+D24</f>
        <v>276032</v>
      </c>
      <c r="E26" s="46">
        <f t="shared" si="3"/>
        <v>294407</v>
      </c>
      <c r="F26" s="47">
        <f t="shared" si="3"/>
        <v>293439</v>
      </c>
      <c r="G26" s="46">
        <f t="shared" si="3"/>
        <v>296340</v>
      </c>
      <c r="H26" s="48">
        <f t="shared" si="3"/>
        <v>296340</v>
      </c>
      <c r="I26" s="46">
        <f t="shared" si="3"/>
        <v>298691</v>
      </c>
      <c r="J26" s="46">
        <f t="shared" si="3"/>
        <v>315160</v>
      </c>
      <c r="K26" s="46">
        <f t="shared" si="3"/>
        <v>335502.897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180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150</v>
      </c>
      <c r="C4" s="33">
        <v>43463</v>
      </c>
      <c r="D4" s="33">
        <v>67596</v>
      </c>
      <c r="E4" s="33">
        <v>29281</v>
      </c>
      <c r="F4" s="27">
        <v>38390</v>
      </c>
      <c r="G4" s="28">
        <v>37099</v>
      </c>
      <c r="H4" s="29">
        <v>37099</v>
      </c>
      <c r="I4" s="33">
        <v>47494</v>
      </c>
      <c r="J4" s="33">
        <v>53389</v>
      </c>
      <c r="K4" s="33">
        <v>56329.05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151</v>
      </c>
      <c r="C5" s="33">
        <v>33913</v>
      </c>
      <c r="D5" s="33">
        <v>31514</v>
      </c>
      <c r="E5" s="33">
        <v>52954</v>
      </c>
      <c r="F5" s="32">
        <v>53294</v>
      </c>
      <c r="G5" s="33">
        <v>52038</v>
      </c>
      <c r="H5" s="34">
        <v>52038</v>
      </c>
      <c r="I5" s="33">
        <v>40560</v>
      </c>
      <c r="J5" s="33">
        <v>28284</v>
      </c>
      <c r="K5" s="33">
        <v>29420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152</v>
      </c>
      <c r="C6" s="33">
        <v>0</v>
      </c>
      <c r="D6" s="33">
        <v>0</v>
      </c>
      <c r="E6" s="33">
        <v>22842</v>
      </c>
      <c r="F6" s="32">
        <v>13893</v>
      </c>
      <c r="G6" s="33">
        <v>15951</v>
      </c>
      <c r="H6" s="34">
        <v>15951</v>
      </c>
      <c r="I6" s="33">
        <v>16366</v>
      </c>
      <c r="J6" s="33">
        <v>17161</v>
      </c>
      <c r="K6" s="33">
        <v>16752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77376</v>
      </c>
      <c r="D19" s="46">
        <f t="shared" ref="D19:K19" si="1">SUM(D4:D18)</f>
        <v>99110</v>
      </c>
      <c r="E19" s="46">
        <f t="shared" si="1"/>
        <v>105077</v>
      </c>
      <c r="F19" s="47">
        <f t="shared" si="1"/>
        <v>105577</v>
      </c>
      <c r="G19" s="46">
        <f t="shared" si="1"/>
        <v>105088</v>
      </c>
      <c r="H19" s="48">
        <f t="shared" si="1"/>
        <v>105088</v>
      </c>
      <c r="I19" s="46">
        <f t="shared" si="1"/>
        <v>104420</v>
      </c>
      <c r="J19" s="46">
        <f t="shared" si="1"/>
        <v>98834</v>
      </c>
      <c r="K19" s="46">
        <f t="shared" si="1"/>
        <v>102501.05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181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50147</v>
      </c>
      <c r="D4" s="20">
        <f t="shared" ref="D4:K4" si="0">SUM(D5:D7)</f>
        <v>46924</v>
      </c>
      <c r="E4" s="20">
        <f t="shared" si="0"/>
        <v>62786</v>
      </c>
      <c r="F4" s="21">
        <f t="shared" si="0"/>
        <v>71440</v>
      </c>
      <c r="G4" s="20">
        <f t="shared" si="0"/>
        <v>68536</v>
      </c>
      <c r="H4" s="22">
        <f t="shared" si="0"/>
        <v>68536</v>
      </c>
      <c r="I4" s="20">
        <f t="shared" si="0"/>
        <v>70053</v>
      </c>
      <c r="J4" s="20">
        <f t="shared" si="0"/>
        <v>75629</v>
      </c>
      <c r="K4" s="20">
        <f t="shared" si="0"/>
        <v>78834.627999999997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20878</v>
      </c>
      <c r="D5" s="28">
        <v>24934</v>
      </c>
      <c r="E5" s="28">
        <v>26428</v>
      </c>
      <c r="F5" s="27">
        <v>34967</v>
      </c>
      <c r="G5" s="28">
        <v>32119</v>
      </c>
      <c r="H5" s="29">
        <v>32119</v>
      </c>
      <c r="I5" s="28">
        <v>36298</v>
      </c>
      <c r="J5" s="28">
        <v>38071</v>
      </c>
      <c r="K5" s="29">
        <v>40488.300000000003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29269</v>
      </c>
      <c r="D6" s="33">
        <v>21990</v>
      </c>
      <c r="E6" s="33">
        <v>36358</v>
      </c>
      <c r="F6" s="32">
        <v>36473</v>
      </c>
      <c r="G6" s="33">
        <v>36417</v>
      </c>
      <c r="H6" s="34">
        <v>36417</v>
      </c>
      <c r="I6" s="33">
        <v>33755</v>
      </c>
      <c r="J6" s="33">
        <v>37558</v>
      </c>
      <c r="K6" s="34">
        <v>38346.328000000001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4790</v>
      </c>
      <c r="D8" s="20">
        <f t="shared" ref="D8:K8" si="1">SUM(D9:D15)</f>
        <v>5561</v>
      </c>
      <c r="E8" s="20">
        <f t="shared" si="1"/>
        <v>26203</v>
      </c>
      <c r="F8" s="21">
        <f t="shared" si="1"/>
        <v>21477</v>
      </c>
      <c r="G8" s="20">
        <f t="shared" si="1"/>
        <v>23952</v>
      </c>
      <c r="H8" s="22">
        <f t="shared" si="1"/>
        <v>23952</v>
      </c>
      <c r="I8" s="20">
        <f t="shared" si="1"/>
        <v>15040</v>
      </c>
      <c r="J8" s="20">
        <f t="shared" si="1"/>
        <v>645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4790</v>
      </c>
      <c r="D15" s="36">
        <v>5561</v>
      </c>
      <c r="E15" s="36">
        <v>26203</v>
      </c>
      <c r="F15" s="35">
        <v>21477</v>
      </c>
      <c r="G15" s="36">
        <v>23952</v>
      </c>
      <c r="H15" s="37">
        <v>23952</v>
      </c>
      <c r="I15" s="36">
        <v>15040</v>
      </c>
      <c r="J15" s="36">
        <v>645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22439</v>
      </c>
      <c r="D16" s="20">
        <f t="shared" ref="D16:K16" si="2">SUM(D17:D23)</f>
        <v>46398</v>
      </c>
      <c r="E16" s="20">
        <f t="shared" si="2"/>
        <v>16088</v>
      </c>
      <c r="F16" s="21">
        <f t="shared" si="2"/>
        <v>12660</v>
      </c>
      <c r="G16" s="20">
        <f t="shared" si="2"/>
        <v>12600</v>
      </c>
      <c r="H16" s="22">
        <f t="shared" si="2"/>
        <v>12600</v>
      </c>
      <c r="I16" s="20">
        <f t="shared" si="2"/>
        <v>19327</v>
      </c>
      <c r="J16" s="20">
        <f t="shared" si="2"/>
        <v>22560</v>
      </c>
      <c r="K16" s="20">
        <f t="shared" si="2"/>
        <v>23666.46</v>
      </c>
    </row>
    <row r="17" spans="1:11" s="14" customFormat="1" ht="12.75" customHeight="1" x14ac:dyDescent="0.25">
      <c r="A17" s="25"/>
      <c r="B17" s="26" t="s">
        <v>22</v>
      </c>
      <c r="C17" s="27">
        <v>17929</v>
      </c>
      <c r="D17" s="28">
        <v>45892</v>
      </c>
      <c r="E17" s="28">
        <v>13957</v>
      </c>
      <c r="F17" s="27">
        <v>7600</v>
      </c>
      <c r="G17" s="28">
        <v>7600</v>
      </c>
      <c r="H17" s="29">
        <v>7600</v>
      </c>
      <c r="I17" s="28">
        <v>15249</v>
      </c>
      <c r="J17" s="28">
        <v>18295</v>
      </c>
      <c r="K17" s="29">
        <v>18953.62</v>
      </c>
    </row>
    <row r="18" spans="1:11" s="14" customFormat="1" ht="12.75" customHeight="1" x14ac:dyDescent="0.25">
      <c r="A18" s="25"/>
      <c r="B18" s="26" t="s">
        <v>23</v>
      </c>
      <c r="C18" s="32">
        <v>4510</v>
      </c>
      <c r="D18" s="33">
        <v>506</v>
      </c>
      <c r="E18" s="33">
        <v>2131</v>
      </c>
      <c r="F18" s="32">
        <v>5000</v>
      </c>
      <c r="G18" s="33">
        <v>5000</v>
      </c>
      <c r="H18" s="34">
        <v>5000</v>
      </c>
      <c r="I18" s="33">
        <v>3795</v>
      </c>
      <c r="J18" s="33">
        <v>3969</v>
      </c>
      <c r="K18" s="34">
        <v>4406.0840000000007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60</v>
      </c>
      <c r="G23" s="36">
        <v>0</v>
      </c>
      <c r="H23" s="37">
        <v>0</v>
      </c>
      <c r="I23" s="36">
        <v>283</v>
      </c>
      <c r="J23" s="36">
        <v>296</v>
      </c>
      <c r="K23" s="37">
        <v>306.75600000000003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227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77376</v>
      </c>
      <c r="D26" s="46">
        <f t="shared" ref="D26:K26" si="3">+D4+D8+D16+D24</f>
        <v>99110</v>
      </c>
      <c r="E26" s="46">
        <f t="shared" si="3"/>
        <v>105077</v>
      </c>
      <c r="F26" s="47">
        <f t="shared" si="3"/>
        <v>105577</v>
      </c>
      <c r="G26" s="46">
        <f t="shared" si="3"/>
        <v>105088</v>
      </c>
      <c r="H26" s="48">
        <f t="shared" si="3"/>
        <v>105088</v>
      </c>
      <c r="I26" s="46">
        <f t="shared" si="3"/>
        <v>104420</v>
      </c>
      <c r="J26" s="46">
        <f t="shared" si="3"/>
        <v>98834</v>
      </c>
      <c r="K26" s="46">
        <f t="shared" si="3"/>
        <v>102501.08799999999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182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153</v>
      </c>
      <c r="C4" s="33">
        <v>191741</v>
      </c>
      <c r="D4" s="33">
        <v>177665</v>
      </c>
      <c r="E4" s="33">
        <v>184767</v>
      </c>
      <c r="F4" s="27">
        <v>225031</v>
      </c>
      <c r="G4" s="28">
        <v>248144</v>
      </c>
      <c r="H4" s="29">
        <v>248144</v>
      </c>
      <c r="I4" s="33">
        <v>243933</v>
      </c>
      <c r="J4" s="33">
        <v>251868</v>
      </c>
      <c r="K4" s="33">
        <v>262335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154</v>
      </c>
      <c r="C5" s="33">
        <v>546023</v>
      </c>
      <c r="D5" s="33">
        <v>591905</v>
      </c>
      <c r="E5" s="33">
        <v>641674</v>
      </c>
      <c r="F5" s="32">
        <v>664860</v>
      </c>
      <c r="G5" s="33">
        <v>692972</v>
      </c>
      <c r="H5" s="34">
        <v>692972</v>
      </c>
      <c r="I5" s="33">
        <v>707944</v>
      </c>
      <c r="J5" s="33">
        <v>740633</v>
      </c>
      <c r="K5" s="33">
        <v>776348</v>
      </c>
      <c r="Z5" s="53">
        <f t="shared" si="0"/>
        <v>1</v>
      </c>
      <c r="AA5" s="30">
        <v>5</v>
      </c>
    </row>
    <row r="6" spans="1:27" s="14" customFormat="1" ht="12.75" customHeight="1" x14ac:dyDescent="0.25">
      <c r="A6" s="25"/>
      <c r="B6" s="56" t="s">
        <v>155</v>
      </c>
      <c r="C6" s="33">
        <v>17521</v>
      </c>
      <c r="D6" s="33">
        <v>25786</v>
      </c>
      <c r="E6" s="33">
        <v>8159</v>
      </c>
      <c r="F6" s="32">
        <v>6036</v>
      </c>
      <c r="G6" s="33">
        <v>5686</v>
      </c>
      <c r="H6" s="34">
        <v>5686</v>
      </c>
      <c r="I6" s="33">
        <v>6058</v>
      </c>
      <c r="J6" s="33">
        <v>6734</v>
      </c>
      <c r="K6" s="33">
        <v>7259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755285</v>
      </c>
      <c r="D19" s="46">
        <f t="shared" ref="D19:K19" si="1">SUM(D4:D18)</f>
        <v>795356</v>
      </c>
      <c r="E19" s="46">
        <f t="shared" si="1"/>
        <v>834600</v>
      </c>
      <c r="F19" s="47">
        <f t="shared" si="1"/>
        <v>895927</v>
      </c>
      <c r="G19" s="46">
        <f t="shared" si="1"/>
        <v>946802</v>
      </c>
      <c r="H19" s="48">
        <f t="shared" si="1"/>
        <v>946802</v>
      </c>
      <c r="I19" s="46">
        <f t="shared" si="1"/>
        <v>957935</v>
      </c>
      <c r="J19" s="46">
        <f t="shared" si="1"/>
        <v>999235</v>
      </c>
      <c r="K19" s="46">
        <f t="shared" si="1"/>
        <v>1045942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183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601270</v>
      </c>
      <c r="D4" s="20">
        <f t="shared" ref="D4:K4" si="0">SUM(D5:D7)</f>
        <v>664028</v>
      </c>
      <c r="E4" s="20">
        <f t="shared" si="0"/>
        <v>701275</v>
      </c>
      <c r="F4" s="21">
        <f t="shared" si="0"/>
        <v>730785</v>
      </c>
      <c r="G4" s="20">
        <f t="shared" si="0"/>
        <v>754070.6</v>
      </c>
      <c r="H4" s="22">
        <f t="shared" si="0"/>
        <v>754125.6</v>
      </c>
      <c r="I4" s="20">
        <f t="shared" si="0"/>
        <v>791427</v>
      </c>
      <c r="J4" s="20">
        <f t="shared" si="0"/>
        <v>815508.29999999993</v>
      </c>
      <c r="K4" s="20">
        <f t="shared" si="0"/>
        <v>853379.18260000006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474322</v>
      </c>
      <c r="D5" s="28">
        <v>512636</v>
      </c>
      <c r="E5" s="28">
        <v>534860</v>
      </c>
      <c r="F5" s="27">
        <v>560936.69999999995</v>
      </c>
      <c r="G5" s="28">
        <v>578289</v>
      </c>
      <c r="H5" s="29">
        <v>578289</v>
      </c>
      <c r="I5" s="28">
        <v>613266</v>
      </c>
      <c r="J5" s="28">
        <v>644676.69999999995</v>
      </c>
      <c r="K5" s="29">
        <v>675143.83700000006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126948</v>
      </c>
      <c r="D6" s="33">
        <v>151392</v>
      </c>
      <c r="E6" s="33">
        <v>166415</v>
      </c>
      <c r="F6" s="32">
        <v>169848.3</v>
      </c>
      <c r="G6" s="33">
        <v>175781.59999999998</v>
      </c>
      <c r="H6" s="34">
        <v>175836.59999999998</v>
      </c>
      <c r="I6" s="33">
        <v>178161</v>
      </c>
      <c r="J6" s="33">
        <v>170831.6</v>
      </c>
      <c r="K6" s="34">
        <v>178235.34559999997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138470</v>
      </c>
      <c r="D8" s="20">
        <f t="shared" ref="D8:K8" si="1">SUM(D9:D15)</f>
        <v>123103</v>
      </c>
      <c r="E8" s="20">
        <f t="shared" si="1"/>
        <v>111030</v>
      </c>
      <c r="F8" s="21">
        <f t="shared" si="1"/>
        <v>136748</v>
      </c>
      <c r="G8" s="20">
        <f t="shared" si="1"/>
        <v>163338</v>
      </c>
      <c r="H8" s="22">
        <f t="shared" si="1"/>
        <v>163283</v>
      </c>
      <c r="I8" s="20">
        <f t="shared" si="1"/>
        <v>140603</v>
      </c>
      <c r="J8" s="20">
        <f t="shared" si="1"/>
        <v>152634</v>
      </c>
      <c r="K8" s="20">
        <f t="shared" si="1"/>
        <v>160549.50399999999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61</v>
      </c>
      <c r="E9" s="28">
        <v>106</v>
      </c>
      <c r="F9" s="27">
        <v>104</v>
      </c>
      <c r="G9" s="28">
        <v>144</v>
      </c>
      <c r="H9" s="29">
        <v>144</v>
      </c>
      <c r="I9" s="28">
        <v>177</v>
      </c>
      <c r="J9" s="28">
        <v>185</v>
      </c>
      <c r="K9" s="29">
        <v>191.66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30000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108470</v>
      </c>
      <c r="D15" s="36">
        <v>123042</v>
      </c>
      <c r="E15" s="36">
        <v>110924</v>
      </c>
      <c r="F15" s="35">
        <v>136644</v>
      </c>
      <c r="G15" s="36">
        <v>163194</v>
      </c>
      <c r="H15" s="37">
        <v>163139</v>
      </c>
      <c r="I15" s="36">
        <v>140426</v>
      </c>
      <c r="J15" s="36">
        <v>152449</v>
      </c>
      <c r="K15" s="37">
        <v>160357.84399999998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15545</v>
      </c>
      <c r="D16" s="20">
        <f t="shared" ref="D16:K16" si="2">SUM(D17:D23)</f>
        <v>8077</v>
      </c>
      <c r="E16" s="20">
        <f t="shared" si="2"/>
        <v>22265</v>
      </c>
      <c r="F16" s="21">
        <f t="shared" si="2"/>
        <v>28394</v>
      </c>
      <c r="G16" s="20">
        <f t="shared" si="2"/>
        <v>29393.4</v>
      </c>
      <c r="H16" s="22">
        <f t="shared" si="2"/>
        <v>29393.4</v>
      </c>
      <c r="I16" s="20">
        <f t="shared" si="2"/>
        <v>25905</v>
      </c>
      <c r="J16" s="20">
        <f t="shared" si="2"/>
        <v>31092.7</v>
      </c>
      <c r="K16" s="20">
        <f t="shared" si="2"/>
        <v>32013.331999999999</v>
      </c>
    </row>
    <row r="17" spans="1:11" s="14" customFormat="1" ht="12.75" customHeight="1" x14ac:dyDescent="0.25">
      <c r="A17" s="25"/>
      <c r="B17" s="26" t="s">
        <v>22</v>
      </c>
      <c r="C17" s="27">
        <v>2543</v>
      </c>
      <c r="D17" s="28">
        <v>2896</v>
      </c>
      <c r="E17" s="28">
        <v>10692</v>
      </c>
      <c r="F17" s="27">
        <v>21274</v>
      </c>
      <c r="G17" s="28">
        <v>21157</v>
      </c>
      <c r="H17" s="29">
        <v>21157</v>
      </c>
      <c r="I17" s="28">
        <v>22769</v>
      </c>
      <c r="J17" s="28">
        <v>27812</v>
      </c>
      <c r="K17" s="29">
        <v>27612.131999999998</v>
      </c>
    </row>
    <row r="18" spans="1:11" s="14" customFormat="1" ht="12.75" customHeight="1" x14ac:dyDescent="0.25">
      <c r="A18" s="25"/>
      <c r="B18" s="26" t="s">
        <v>23</v>
      </c>
      <c r="C18" s="32">
        <v>4923</v>
      </c>
      <c r="D18" s="33">
        <v>5181</v>
      </c>
      <c r="E18" s="33">
        <v>9157</v>
      </c>
      <c r="F18" s="32">
        <v>4820</v>
      </c>
      <c r="G18" s="33">
        <v>5936.4</v>
      </c>
      <c r="H18" s="34">
        <v>5936.4</v>
      </c>
      <c r="I18" s="33">
        <v>3136</v>
      </c>
      <c r="J18" s="33">
        <v>3280.7</v>
      </c>
      <c r="K18" s="34">
        <v>3400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8079</v>
      </c>
      <c r="D23" s="36">
        <v>0</v>
      </c>
      <c r="E23" s="36">
        <v>2416</v>
      </c>
      <c r="F23" s="35">
        <v>2300</v>
      </c>
      <c r="G23" s="36">
        <v>2300</v>
      </c>
      <c r="H23" s="37">
        <v>2300</v>
      </c>
      <c r="I23" s="36">
        <v>0</v>
      </c>
      <c r="J23" s="36">
        <v>0</v>
      </c>
      <c r="K23" s="37">
        <v>1001.2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148</v>
      </c>
      <c r="E24" s="20">
        <v>30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755285</v>
      </c>
      <c r="D26" s="46">
        <f t="shared" ref="D26:K26" si="3">+D4+D8+D16+D24</f>
        <v>795356</v>
      </c>
      <c r="E26" s="46">
        <f t="shared" si="3"/>
        <v>834600</v>
      </c>
      <c r="F26" s="47">
        <f t="shared" si="3"/>
        <v>895927</v>
      </c>
      <c r="G26" s="46">
        <f t="shared" si="3"/>
        <v>946802</v>
      </c>
      <c r="H26" s="48">
        <f t="shared" si="3"/>
        <v>946802</v>
      </c>
      <c r="I26" s="46">
        <f t="shared" si="3"/>
        <v>957935</v>
      </c>
      <c r="J26" s="46">
        <f t="shared" si="3"/>
        <v>999234.99999999988</v>
      </c>
      <c r="K26" s="46">
        <f t="shared" si="3"/>
        <v>1045942.0186000001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184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156</v>
      </c>
      <c r="C4" s="33">
        <v>18885</v>
      </c>
      <c r="D4" s="33">
        <v>21066</v>
      </c>
      <c r="E4" s="33">
        <v>21605</v>
      </c>
      <c r="F4" s="27">
        <v>23105</v>
      </c>
      <c r="G4" s="28">
        <v>22300</v>
      </c>
      <c r="H4" s="29">
        <v>22300</v>
      </c>
      <c r="I4" s="33">
        <v>24848</v>
      </c>
      <c r="J4" s="33">
        <v>26342</v>
      </c>
      <c r="K4" s="33">
        <v>27735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157</v>
      </c>
      <c r="C5" s="33">
        <v>4977</v>
      </c>
      <c r="D5" s="33">
        <v>5750</v>
      </c>
      <c r="E5" s="33">
        <v>6011</v>
      </c>
      <c r="F5" s="32">
        <v>8036</v>
      </c>
      <c r="G5" s="33">
        <v>7036</v>
      </c>
      <c r="H5" s="34">
        <v>7036</v>
      </c>
      <c r="I5" s="33">
        <v>7244</v>
      </c>
      <c r="J5" s="33">
        <v>7535.7</v>
      </c>
      <c r="K5" s="33">
        <v>8151</v>
      </c>
      <c r="Z5" s="53">
        <f t="shared" si="0"/>
        <v>1</v>
      </c>
      <c r="AA5" s="30">
        <v>6</v>
      </c>
    </row>
    <row r="6" spans="1:27" s="14" customFormat="1" ht="12.75" customHeight="1" x14ac:dyDescent="0.25">
      <c r="A6" s="25"/>
      <c r="B6" s="56" t="s">
        <v>158</v>
      </c>
      <c r="C6" s="33">
        <v>9237</v>
      </c>
      <c r="D6" s="33">
        <v>12106</v>
      </c>
      <c r="E6" s="33">
        <v>12201</v>
      </c>
      <c r="F6" s="32">
        <v>14299</v>
      </c>
      <c r="G6" s="33">
        <v>13843</v>
      </c>
      <c r="H6" s="34">
        <v>13843</v>
      </c>
      <c r="I6" s="33">
        <v>15023</v>
      </c>
      <c r="J6" s="33">
        <v>15712.5</v>
      </c>
      <c r="K6" s="33">
        <v>16387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33099</v>
      </c>
      <c r="D19" s="46">
        <f t="shared" ref="D19:K19" si="1">SUM(D4:D18)</f>
        <v>38922</v>
      </c>
      <c r="E19" s="46">
        <f t="shared" si="1"/>
        <v>39817</v>
      </c>
      <c r="F19" s="47">
        <f t="shared" si="1"/>
        <v>45440</v>
      </c>
      <c r="G19" s="46">
        <f t="shared" si="1"/>
        <v>43179</v>
      </c>
      <c r="H19" s="48">
        <f t="shared" si="1"/>
        <v>43179</v>
      </c>
      <c r="I19" s="46">
        <f t="shared" si="1"/>
        <v>47115</v>
      </c>
      <c r="J19" s="46">
        <f t="shared" si="1"/>
        <v>49590.2</v>
      </c>
      <c r="K19" s="46">
        <f t="shared" si="1"/>
        <v>52273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185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32995</v>
      </c>
      <c r="D4" s="20">
        <f t="shared" ref="D4:K4" si="0">SUM(D5:D7)</f>
        <v>38791</v>
      </c>
      <c r="E4" s="20">
        <f t="shared" si="0"/>
        <v>39362</v>
      </c>
      <c r="F4" s="21">
        <f t="shared" si="0"/>
        <v>44721</v>
      </c>
      <c r="G4" s="20">
        <f t="shared" si="0"/>
        <v>42560</v>
      </c>
      <c r="H4" s="22">
        <f t="shared" si="0"/>
        <v>42560</v>
      </c>
      <c r="I4" s="20">
        <f t="shared" si="0"/>
        <v>46670</v>
      </c>
      <c r="J4" s="20">
        <f t="shared" si="0"/>
        <v>49125.200000000004</v>
      </c>
      <c r="K4" s="20">
        <f t="shared" si="0"/>
        <v>51791.754400000005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21816</v>
      </c>
      <c r="D5" s="28">
        <v>26456</v>
      </c>
      <c r="E5" s="28">
        <v>27963</v>
      </c>
      <c r="F5" s="27">
        <v>32284</v>
      </c>
      <c r="G5" s="28">
        <v>31684</v>
      </c>
      <c r="H5" s="29">
        <v>31684</v>
      </c>
      <c r="I5" s="28">
        <v>34010</v>
      </c>
      <c r="J5" s="28">
        <v>34500.800000000003</v>
      </c>
      <c r="K5" s="29">
        <v>36485.4</v>
      </c>
      <c r="AA5" s="30">
        <v>6</v>
      </c>
    </row>
    <row r="6" spans="1:27" s="14" customFormat="1" ht="12.75" customHeight="1" x14ac:dyDescent="0.25">
      <c r="A6" s="31"/>
      <c r="B6" s="26" t="s">
        <v>9</v>
      </c>
      <c r="C6" s="32">
        <v>11179</v>
      </c>
      <c r="D6" s="33">
        <v>12335</v>
      </c>
      <c r="E6" s="33">
        <v>11399</v>
      </c>
      <c r="F6" s="32">
        <v>12437</v>
      </c>
      <c r="G6" s="33">
        <v>10876</v>
      </c>
      <c r="H6" s="34">
        <v>10876</v>
      </c>
      <c r="I6" s="33">
        <v>12660</v>
      </c>
      <c r="J6" s="33">
        <v>14624.400000000001</v>
      </c>
      <c r="K6" s="34">
        <v>15306.3544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83</v>
      </c>
      <c r="E8" s="20">
        <f t="shared" si="1"/>
        <v>269</v>
      </c>
      <c r="F8" s="21">
        <f t="shared" si="1"/>
        <v>15</v>
      </c>
      <c r="G8" s="20">
        <f t="shared" si="1"/>
        <v>15</v>
      </c>
      <c r="H8" s="22">
        <f t="shared" si="1"/>
        <v>15</v>
      </c>
      <c r="I8" s="20">
        <f t="shared" si="1"/>
        <v>7</v>
      </c>
      <c r="J8" s="20">
        <f t="shared" si="1"/>
        <v>7</v>
      </c>
      <c r="K8" s="20">
        <f t="shared" si="1"/>
        <v>7.2020000000000008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83</v>
      </c>
      <c r="E15" s="36">
        <v>269</v>
      </c>
      <c r="F15" s="35">
        <v>15</v>
      </c>
      <c r="G15" s="36">
        <v>15</v>
      </c>
      <c r="H15" s="37">
        <v>15</v>
      </c>
      <c r="I15" s="36">
        <v>7</v>
      </c>
      <c r="J15" s="36">
        <v>7</v>
      </c>
      <c r="K15" s="37">
        <v>7.2020000000000008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104</v>
      </c>
      <c r="D16" s="20">
        <f t="shared" ref="D16:K16" si="2">SUM(D17:D23)</f>
        <v>46</v>
      </c>
      <c r="E16" s="20">
        <f t="shared" si="2"/>
        <v>186</v>
      </c>
      <c r="F16" s="21">
        <f t="shared" si="2"/>
        <v>704</v>
      </c>
      <c r="G16" s="20">
        <f t="shared" si="2"/>
        <v>604</v>
      </c>
      <c r="H16" s="22">
        <f t="shared" si="2"/>
        <v>604</v>
      </c>
      <c r="I16" s="20">
        <f t="shared" si="2"/>
        <v>438</v>
      </c>
      <c r="J16" s="20">
        <f t="shared" si="2"/>
        <v>458</v>
      </c>
      <c r="K16" s="20">
        <f t="shared" si="2"/>
        <v>474.08800000000002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104</v>
      </c>
      <c r="D18" s="33">
        <v>46</v>
      </c>
      <c r="E18" s="33">
        <v>186</v>
      </c>
      <c r="F18" s="32">
        <v>704</v>
      </c>
      <c r="G18" s="33">
        <v>604</v>
      </c>
      <c r="H18" s="34">
        <v>604</v>
      </c>
      <c r="I18" s="33">
        <v>438</v>
      </c>
      <c r="J18" s="33">
        <v>458</v>
      </c>
      <c r="K18" s="34">
        <v>474.08800000000002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2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33099</v>
      </c>
      <c r="D26" s="46">
        <f t="shared" ref="D26:K26" si="3">+D4+D8+D16+D24</f>
        <v>38922</v>
      </c>
      <c r="E26" s="46">
        <f t="shared" si="3"/>
        <v>39817</v>
      </c>
      <c r="F26" s="47">
        <f t="shared" si="3"/>
        <v>45440</v>
      </c>
      <c r="G26" s="46">
        <f t="shared" si="3"/>
        <v>43179</v>
      </c>
      <c r="H26" s="48">
        <f t="shared" si="3"/>
        <v>43179</v>
      </c>
      <c r="I26" s="46">
        <f t="shared" si="3"/>
        <v>47115</v>
      </c>
      <c r="J26" s="46">
        <f t="shared" si="3"/>
        <v>49590.200000000004</v>
      </c>
      <c r="K26" s="46">
        <f t="shared" si="3"/>
        <v>52273.044400000006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186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159</v>
      </c>
      <c r="C4" s="33">
        <v>37884</v>
      </c>
      <c r="D4" s="33">
        <v>36757</v>
      </c>
      <c r="E4" s="33">
        <v>40659</v>
      </c>
      <c r="F4" s="27">
        <v>55653</v>
      </c>
      <c r="G4" s="28">
        <v>51201</v>
      </c>
      <c r="H4" s="29">
        <v>51201</v>
      </c>
      <c r="I4" s="33">
        <v>54808</v>
      </c>
      <c r="J4" s="33">
        <v>56986</v>
      </c>
      <c r="K4" s="33">
        <v>59991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160</v>
      </c>
      <c r="C5" s="33">
        <v>4816</v>
      </c>
      <c r="D5" s="33">
        <v>12817</v>
      </c>
      <c r="E5" s="33">
        <v>0</v>
      </c>
      <c r="F5" s="32">
        <v>0</v>
      </c>
      <c r="G5" s="33">
        <v>0</v>
      </c>
      <c r="H5" s="34">
        <v>0</v>
      </c>
      <c r="I5" s="33">
        <v>0</v>
      </c>
      <c r="J5" s="33">
        <v>0</v>
      </c>
      <c r="K5" s="33">
        <v>0</v>
      </c>
      <c r="Z5" s="53">
        <f t="shared" si="0"/>
        <v>1</v>
      </c>
      <c r="AA5" s="30">
        <v>7</v>
      </c>
    </row>
    <row r="6" spans="1:27" s="14" customFormat="1" ht="12.75" customHeight="1" x14ac:dyDescent="0.25">
      <c r="A6" s="25"/>
      <c r="B6" s="56" t="s">
        <v>161</v>
      </c>
      <c r="C6" s="33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3">
        <v>0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42700</v>
      </c>
      <c r="D19" s="46">
        <f t="shared" ref="D19:K19" si="1">SUM(D4:D18)</f>
        <v>49574</v>
      </c>
      <c r="E19" s="46">
        <f t="shared" si="1"/>
        <v>40659</v>
      </c>
      <c r="F19" s="47">
        <f t="shared" si="1"/>
        <v>55653</v>
      </c>
      <c r="G19" s="46">
        <f t="shared" si="1"/>
        <v>51201</v>
      </c>
      <c r="H19" s="48">
        <f t="shared" si="1"/>
        <v>51201</v>
      </c>
      <c r="I19" s="46">
        <f t="shared" si="1"/>
        <v>54808</v>
      </c>
      <c r="J19" s="46">
        <f t="shared" si="1"/>
        <v>56986</v>
      </c>
      <c r="K19" s="46">
        <f t="shared" si="1"/>
        <v>59991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187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41176</v>
      </c>
      <c r="D4" s="20">
        <f t="shared" ref="D4:K4" si="0">SUM(D5:D7)</f>
        <v>48924</v>
      </c>
      <c r="E4" s="20">
        <f t="shared" si="0"/>
        <v>39541</v>
      </c>
      <c r="F4" s="21">
        <f t="shared" si="0"/>
        <v>55253</v>
      </c>
      <c r="G4" s="20">
        <f t="shared" si="0"/>
        <v>50597</v>
      </c>
      <c r="H4" s="22">
        <f t="shared" si="0"/>
        <v>50597</v>
      </c>
      <c r="I4" s="20">
        <f t="shared" si="0"/>
        <v>54004</v>
      </c>
      <c r="J4" s="20">
        <f t="shared" si="0"/>
        <v>54862.700000000004</v>
      </c>
      <c r="K4" s="20">
        <f t="shared" si="0"/>
        <v>57801.062400000003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31146</v>
      </c>
      <c r="D5" s="28">
        <v>33049</v>
      </c>
      <c r="E5" s="28">
        <v>32036</v>
      </c>
      <c r="F5" s="27">
        <v>45709</v>
      </c>
      <c r="G5" s="28">
        <v>41053</v>
      </c>
      <c r="H5" s="29">
        <v>41053</v>
      </c>
      <c r="I5" s="28">
        <v>45881</v>
      </c>
      <c r="J5" s="28">
        <v>45969.3</v>
      </c>
      <c r="K5" s="29">
        <v>48399</v>
      </c>
      <c r="AA5" s="30">
        <v>7</v>
      </c>
    </row>
    <row r="6" spans="1:27" s="14" customFormat="1" ht="12.75" customHeight="1" x14ac:dyDescent="0.25">
      <c r="A6" s="31"/>
      <c r="B6" s="26" t="s">
        <v>9</v>
      </c>
      <c r="C6" s="32">
        <v>10030</v>
      </c>
      <c r="D6" s="33">
        <v>15875</v>
      </c>
      <c r="E6" s="33">
        <v>7505</v>
      </c>
      <c r="F6" s="32">
        <v>9544</v>
      </c>
      <c r="G6" s="33">
        <v>9544</v>
      </c>
      <c r="H6" s="34">
        <v>9544</v>
      </c>
      <c r="I6" s="33">
        <v>8123</v>
      </c>
      <c r="J6" s="33">
        <v>8893.4</v>
      </c>
      <c r="K6" s="34">
        <v>9402.0624000000007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120</v>
      </c>
      <c r="D8" s="20">
        <f t="shared" ref="D8:K8" si="1">SUM(D9:D15)</f>
        <v>112</v>
      </c>
      <c r="E8" s="20">
        <f t="shared" si="1"/>
        <v>146</v>
      </c>
      <c r="F8" s="21">
        <f t="shared" si="1"/>
        <v>0</v>
      </c>
      <c r="G8" s="20">
        <f t="shared" si="1"/>
        <v>204</v>
      </c>
      <c r="H8" s="22">
        <f t="shared" si="1"/>
        <v>204</v>
      </c>
      <c r="I8" s="20">
        <f t="shared" si="1"/>
        <v>85</v>
      </c>
      <c r="J8" s="20">
        <f t="shared" si="1"/>
        <v>639</v>
      </c>
      <c r="K8" s="20">
        <f t="shared" si="1"/>
        <v>662.35599999999999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5</v>
      </c>
      <c r="F9" s="27">
        <v>0</v>
      </c>
      <c r="G9" s="28">
        <v>0</v>
      </c>
      <c r="H9" s="29">
        <v>0</v>
      </c>
      <c r="I9" s="28">
        <v>20</v>
      </c>
      <c r="J9" s="28">
        <v>21</v>
      </c>
      <c r="K9" s="29">
        <v>21.756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120</v>
      </c>
      <c r="D15" s="36">
        <v>112</v>
      </c>
      <c r="E15" s="36">
        <v>141</v>
      </c>
      <c r="F15" s="35">
        <v>0</v>
      </c>
      <c r="G15" s="36">
        <v>204</v>
      </c>
      <c r="H15" s="37">
        <v>204</v>
      </c>
      <c r="I15" s="36">
        <v>65</v>
      </c>
      <c r="J15" s="36">
        <v>618</v>
      </c>
      <c r="K15" s="37">
        <v>640.6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1404</v>
      </c>
      <c r="D16" s="20">
        <f t="shared" ref="D16:K16" si="2">SUM(D17:D23)</f>
        <v>538</v>
      </c>
      <c r="E16" s="20">
        <f t="shared" si="2"/>
        <v>972</v>
      </c>
      <c r="F16" s="21">
        <f t="shared" si="2"/>
        <v>400</v>
      </c>
      <c r="G16" s="20">
        <f t="shared" si="2"/>
        <v>400</v>
      </c>
      <c r="H16" s="22">
        <f t="shared" si="2"/>
        <v>400</v>
      </c>
      <c r="I16" s="20">
        <f t="shared" si="2"/>
        <v>719</v>
      </c>
      <c r="J16" s="20">
        <f t="shared" si="2"/>
        <v>1484.3</v>
      </c>
      <c r="K16" s="20">
        <f t="shared" si="2"/>
        <v>1527.5348000000001</v>
      </c>
    </row>
    <row r="17" spans="1:11" s="14" customFormat="1" ht="12.75" customHeight="1" x14ac:dyDescent="0.25">
      <c r="A17" s="25"/>
      <c r="B17" s="26" t="s">
        <v>22</v>
      </c>
      <c r="C17" s="27">
        <v>692</v>
      </c>
      <c r="D17" s="28">
        <v>0</v>
      </c>
      <c r="E17" s="28">
        <v>193</v>
      </c>
      <c r="F17" s="27">
        <v>0</v>
      </c>
      <c r="G17" s="28">
        <v>0</v>
      </c>
      <c r="H17" s="29">
        <v>0</v>
      </c>
      <c r="I17" s="28">
        <v>167</v>
      </c>
      <c r="J17" s="28">
        <v>227</v>
      </c>
      <c r="K17" s="29">
        <v>235.172</v>
      </c>
    </row>
    <row r="18" spans="1:11" s="14" customFormat="1" ht="12.75" customHeight="1" x14ac:dyDescent="0.25">
      <c r="A18" s="25"/>
      <c r="B18" s="26" t="s">
        <v>23</v>
      </c>
      <c r="C18" s="32">
        <v>307</v>
      </c>
      <c r="D18" s="33">
        <v>538</v>
      </c>
      <c r="E18" s="33">
        <v>779</v>
      </c>
      <c r="F18" s="32">
        <v>400</v>
      </c>
      <c r="G18" s="33">
        <v>400</v>
      </c>
      <c r="H18" s="34">
        <v>400</v>
      </c>
      <c r="I18" s="33">
        <v>498</v>
      </c>
      <c r="J18" s="33">
        <v>1201</v>
      </c>
      <c r="K18" s="34">
        <v>1234.0360000000001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54</v>
      </c>
      <c r="J21" s="33">
        <v>56.3</v>
      </c>
      <c r="K21" s="34">
        <v>58.326799999999999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405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42700</v>
      </c>
      <c r="D26" s="46">
        <f t="shared" ref="D26:K26" si="3">+D4+D8+D16+D24</f>
        <v>49574</v>
      </c>
      <c r="E26" s="46">
        <f t="shared" si="3"/>
        <v>40659</v>
      </c>
      <c r="F26" s="47">
        <f t="shared" si="3"/>
        <v>55653</v>
      </c>
      <c r="G26" s="46">
        <f t="shared" si="3"/>
        <v>51201</v>
      </c>
      <c r="H26" s="48">
        <f t="shared" si="3"/>
        <v>51201</v>
      </c>
      <c r="I26" s="46">
        <f t="shared" si="3"/>
        <v>54808</v>
      </c>
      <c r="J26" s="46">
        <f t="shared" si="3"/>
        <v>56986.000000000007</v>
      </c>
      <c r="K26" s="46">
        <f t="shared" si="3"/>
        <v>59990.953200000004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188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162</v>
      </c>
      <c r="C4" s="33">
        <v>121151</v>
      </c>
      <c r="D4" s="33">
        <v>115101</v>
      </c>
      <c r="E4" s="33">
        <v>116505</v>
      </c>
      <c r="F4" s="27">
        <v>19586</v>
      </c>
      <c r="G4" s="28">
        <v>17943</v>
      </c>
      <c r="H4" s="29">
        <v>17943</v>
      </c>
      <c r="I4" s="33">
        <v>18659</v>
      </c>
      <c r="J4" s="33">
        <v>19834</v>
      </c>
      <c r="K4" s="33">
        <v>20885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163</v>
      </c>
      <c r="C5" s="33">
        <v>4682</v>
      </c>
      <c r="D5" s="33">
        <v>4584</v>
      </c>
      <c r="E5" s="33">
        <v>4902</v>
      </c>
      <c r="F5" s="32">
        <v>6455</v>
      </c>
      <c r="G5" s="33">
        <v>6098</v>
      </c>
      <c r="H5" s="34">
        <v>6098</v>
      </c>
      <c r="I5" s="33">
        <v>6586</v>
      </c>
      <c r="J5" s="33">
        <v>6960</v>
      </c>
      <c r="K5" s="33">
        <v>7451</v>
      </c>
      <c r="Z5" s="53">
        <f t="shared" si="0"/>
        <v>1</v>
      </c>
      <c r="AA5" s="30">
        <v>8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125833</v>
      </c>
      <c r="D19" s="46">
        <f t="shared" ref="D19:K19" si="1">SUM(D4:D18)</f>
        <v>119685</v>
      </c>
      <c r="E19" s="46">
        <f t="shared" si="1"/>
        <v>121407</v>
      </c>
      <c r="F19" s="47">
        <f t="shared" si="1"/>
        <v>26041</v>
      </c>
      <c r="G19" s="46">
        <f t="shared" si="1"/>
        <v>24041</v>
      </c>
      <c r="H19" s="48">
        <f t="shared" si="1"/>
        <v>24041</v>
      </c>
      <c r="I19" s="46">
        <f t="shared" si="1"/>
        <v>25245</v>
      </c>
      <c r="J19" s="46">
        <f t="shared" si="1"/>
        <v>26794</v>
      </c>
      <c r="K19" s="46">
        <f t="shared" si="1"/>
        <v>28336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189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23632</v>
      </c>
      <c r="D4" s="20">
        <f t="shared" ref="D4:K4" si="0">SUM(D5:D7)</f>
        <v>22197</v>
      </c>
      <c r="E4" s="20">
        <f t="shared" si="0"/>
        <v>26425</v>
      </c>
      <c r="F4" s="21">
        <f t="shared" si="0"/>
        <v>26041</v>
      </c>
      <c r="G4" s="20">
        <f t="shared" si="0"/>
        <v>24041</v>
      </c>
      <c r="H4" s="22">
        <f t="shared" si="0"/>
        <v>24041</v>
      </c>
      <c r="I4" s="20">
        <f t="shared" si="0"/>
        <v>25245</v>
      </c>
      <c r="J4" s="20">
        <f t="shared" si="0"/>
        <v>26794</v>
      </c>
      <c r="K4" s="20">
        <f t="shared" si="0"/>
        <v>28336.003999999997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18307</v>
      </c>
      <c r="D5" s="28">
        <v>18407</v>
      </c>
      <c r="E5" s="28">
        <v>21197</v>
      </c>
      <c r="F5" s="27">
        <v>21369</v>
      </c>
      <c r="G5" s="28">
        <v>18369</v>
      </c>
      <c r="H5" s="29">
        <v>18369</v>
      </c>
      <c r="I5" s="28">
        <v>19858</v>
      </c>
      <c r="J5" s="28">
        <v>20930</v>
      </c>
      <c r="K5" s="29">
        <v>22161.199999999997</v>
      </c>
      <c r="AA5" s="30">
        <v>8</v>
      </c>
    </row>
    <row r="6" spans="1:27" s="14" customFormat="1" ht="12.75" customHeight="1" x14ac:dyDescent="0.25">
      <c r="A6" s="31"/>
      <c r="B6" s="26" t="s">
        <v>9</v>
      </c>
      <c r="C6" s="32">
        <v>5325</v>
      </c>
      <c r="D6" s="33">
        <v>3790</v>
      </c>
      <c r="E6" s="33">
        <v>5228</v>
      </c>
      <c r="F6" s="32">
        <v>4672</v>
      </c>
      <c r="G6" s="33">
        <v>5672</v>
      </c>
      <c r="H6" s="34">
        <v>5672</v>
      </c>
      <c r="I6" s="33">
        <v>5387</v>
      </c>
      <c r="J6" s="33">
        <v>5864</v>
      </c>
      <c r="K6" s="34">
        <v>6174.8040000000001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102201</v>
      </c>
      <c r="D8" s="20">
        <f t="shared" ref="D8:K8" si="1">SUM(D9:D15)</f>
        <v>97485</v>
      </c>
      <c r="E8" s="20">
        <f t="shared" si="1"/>
        <v>94981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92342</v>
      </c>
      <c r="D10" s="33">
        <v>96000</v>
      </c>
      <c r="E10" s="33">
        <v>93000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9859</v>
      </c>
      <c r="D15" s="36">
        <v>1485</v>
      </c>
      <c r="E15" s="36">
        <v>1981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3</v>
      </c>
      <c r="E24" s="20">
        <v>1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125833</v>
      </c>
      <c r="D26" s="46">
        <f t="shared" ref="D26:K26" si="3">+D4+D8+D16+D24</f>
        <v>119685</v>
      </c>
      <c r="E26" s="46">
        <f t="shared" si="3"/>
        <v>121407</v>
      </c>
      <c r="F26" s="47">
        <f t="shared" si="3"/>
        <v>26041</v>
      </c>
      <c r="G26" s="46">
        <f t="shared" si="3"/>
        <v>24041</v>
      </c>
      <c r="H26" s="48">
        <f t="shared" si="3"/>
        <v>24041</v>
      </c>
      <c r="I26" s="46">
        <f t="shared" si="3"/>
        <v>25245</v>
      </c>
      <c r="J26" s="46">
        <f t="shared" si="3"/>
        <v>26794</v>
      </c>
      <c r="K26" s="46">
        <f t="shared" si="3"/>
        <v>28336.003999999997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190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164</v>
      </c>
      <c r="C4" s="33">
        <v>64904</v>
      </c>
      <c r="D4" s="33">
        <v>71726</v>
      </c>
      <c r="E4" s="33">
        <v>77768</v>
      </c>
      <c r="F4" s="27">
        <v>96665</v>
      </c>
      <c r="G4" s="28">
        <v>99993</v>
      </c>
      <c r="H4" s="29">
        <v>99993</v>
      </c>
      <c r="I4" s="33">
        <v>104042</v>
      </c>
      <c r="J4" s="33">
        <v>110945</v>
      </c>
      <c r="K4" s="33">
        <v>117048</v>
      </c>
      <c r="Z4" s="53">
        <f t="shared" ref="Z4:Z20" si="0">IF(LEN(B4)&lt;5,0,1)</f>
        <v>1</v>
      </c>
      <c r="AA4" s="24" t="s">
        <v>7</v>
      </c>
    </row>
    <row r="5" spans="1:27" s="14" customFormat="1" ht="12.75" hidden="1" customHeight="1" x14ac:dyDescent="0.25">
      <c r="A5" s="25"/>
      <c r="B5" s="56" t="s">
        <v>30</v>
      </c>
      <c r="C5" s="33"/>
      <c r="D5" s="33"/>
      <c r="E5" s="33"/>
      <c r="F5" s="32"/>
      <c r="G5" s="33"/>
      <c r="H5" s="34"/>
      <c r="I5" s="33"/>
      <c r="J5" s="33"/>
      <c r="K5" s="33"/>
      <c r="Z5" s="53">
        <f t="shared" si="0"/>
        <v>0</v>
      </c>
      <c r="AA5" s="30">
        <v>9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64904</v>
      </c>
      <c r="D19" s="46">
        <f t="shared" ref="D19:K19" si="1">SUM(D4:D18)</f>
        <v>71726</v>
      </c>
      <c r="E19" s="46">
        <f t="shared" si="1"/>
        <v>77768</v>
      </c>
      <c r="F19" s="47">
        <f t="shared" si="1"/>
        <v>96665</v>
      </c>
      <c r="G19" s="46">
        <f t="shared" si="1"/>
        <v>99993</v>
      </c>
      <c r="H19" s="48">
        <f t="shared" si="1"/>
        <v>99993</v>
      </c>
      <c r="I19" s="46">
        <f t="shared" si="1"/>
        <v>104042</v>
      </c>
      <c r="J19" s="46">
        <f t="shared" si="1"/>
        <v>110945</v>
      </c>
      <c r="K19" s="46">
        <f t="shared" si="1"/>
        <v>117048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191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62113</v>
      </c>
      <c r="D4" s="20">
        <f t="shared" ref="D4:K4" si="0">SUM(D5:D7)</f>
        <v>68095</v>
      </c>
      <c r="E4" s="20">
        <f t="shared" si="0"/>
        <v>68891</v>
      </c>
      <c r="F4" s="21">
        <f t="shared" si="0"/>
        <v>79975</v>
      </c>
      <c r="G4" s="20">
        <f t="shared" si="0"/>
        <v>84703</v>
      </c>
      <c r="H4" s="22">
        <f t="shared" si="0"/>
        <v>84648</v>
      </c>
      <c r="I4" s="20">
        <f t="shared" si="0"/>
        <v>85274</v>
      </c>
      <c r="J4" s="20">
        <f t="shared" si="0"/>
        <v>88804</v>
      </c>
      <c r="K4" s="20">
        <f t="shared" si="0"/>
        <v>94110.06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46549</v>
      </c>
      <c r="D5" s="28">
        <v>51727</v>
      </c>
      <c r="E5" s="28">
        <v>53672</v>
      </c>
      <c r="F5" s="27">
        <v>54697.4</v>
      </c>
      <c r="G5" s="28">
        <v>60918.400000000001</v>
      </c>
      <c r="H5" s="29">
        <v>60918.400000000001</v>
      </c>
      <c r="I5" s="28">
        <v>58279</v>
      </c>
      <c r="J5" s="28">
        <v>63644</v>
      </c>
      <c r="K5" s="29">
        <v>66855.399999999994</v>
      </c>
      <c r="AA5" s="30">
        <v>9</v>
      </c>
    </row>
    <row r="6" spans="1:27" s="14" customFormat="1" ht="12.75" customHeight="1" x14ac:dyDescent="0.25">
      <c r="A6" s="31"/>
      <c r="B6" s="26" t="s">
        <v>9</v>
      </c>
      <c r="C6" s="32">
        <v>15564</v>
      </c>
      <c r="D6" s="33">
        <v>16368</v>
      </c>
      <c r="E6" s="33">
        <v>15219</v>
      </c>
      <c r="F6" s="32">
        <v>25277.599999999999</v>
      </c>
      <c r="G6" s="33">
        <v>23784.6</v>
      </c>
      <c r="H6" s="34">
        <v>23729.599999999999</v>
      </c>
      <c r="I6" s="33">
        <v>26995</v>
      </c>
      <c r="J6" s="33">
        <v>25160</v>
      </c>
      <c r="K6" s="34">
        <v>27254.66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502</v>
      </c>
      <c r="D8" s="20">
        <f t="shared" ref="D8:K8" si="1">SUM(D9:D15)</f>
        <v>373</v>
      </c>
      <c r="E8" s="20">
        <f t="shared" si="1"/>
        <v>530</v>
      </c>
      <c r="F8" s="21">
        <f t="shared" si="1"/>
        <v>40</v>
      </c>
      <c r="G8" s="20">
        <f t="shared" si="1"/>
        <v>364</v>
      </c>
      <c r="H8" s="22">
        <f t="shared" si="1"/>
        <v>419</v>
      </c>
      <c r="I8" s="20">
        <f t="shared" si="1"/>
        <v>1226</v>
      </c>
      <c r="J8" s="20">
        <f t="shared" si="1"/>
        <v>1346</v>
      </c>
      <c r="K8" s="20">
        <f t="shared" si="1"/>
        <v>1394.3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40</v>
      </c>
      <c r="G9" s="28">
        <v>40</v>
      </c>
      <c r="H9" s="29">
        <v>40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10</v>
      </c>
      <c r="E13" s="33">
        <v>14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502</v>
      </c>
      <c r="D15" s="36">
        <v>363</v>
      </c>
      <c r="E15" s="36">
        <v>516</v>
      </c>
      <c r="F15" s="35">
        <v>0</v>
      </c>
      <c r="G15" s="36">
        <v>324</v>
      </c>
      <c r="H15" s="37">
        <v>379</v>
      </c>
      <c r="I15" s="36">
        <v>1226</v>
      </c>
      <c r="J15" s="36">
        <v>1346</v>
      </c>
      <c r="K15" s="37">
        <v>1394.3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2289</v>
      </c>
      <c r="D16" s="20">
        <f t="shared" ref="D16:K16" si="2">SUM(D17:D23)</f>
        <v>3233</v>
      </c>
      <c r="E16" s="20">
        <f t="shared" si="2"/>
        <v>8343</v>
      </c>
      <c r="F16" s="21">
        <f t="shared" si="2"/>
        <v>16650</v>
      </c>
      <c r="G16" s="20">
        <f t="shared" si="2"/>
        <v>14926</v>
      </c>
      <c r="H16" s="22">
        <f t="shared" si="2"/>
        <v>14926</v>
      </c>
      <c r="I16" s="20">
        <f t="shared" si="2"/>
        <v>17542</v>
      </c>
      <c r="J16" s="20">
        <f t="shared" si="2"/>
        <v>20795</v>
      </c>
      <c r="K16" s="20">
        <f t="shared" si="2"/>
        <v>21543.620000000003</v>
      </c>
    </row>
    <row r="17" spans="1:11" s="14" customFormat="1" ht="12.75" customHeight="1" x14ac:dyDescent="0.25">
      <c r="A17" s="25"/>
      <c r="B17" s="26" t="s">
        <v>22</v>
      </c>
      <c r="C17" s="27">
        <v>304</v>
      </c>
      <c r="D17" s="28">
        <v>0</v>
      </c>
      <c r="E17" s="28">
        <v>7663</v>
      </c>
      <c r="F17" s="27">
        <v>16000</v>
      </c>
      <c r="G17" s="28">
        <v>14276</v>
      </c>
      <c r="H17" s="29">
        <v>14276</v>
      </c>
      <c r="I17" s="28">
        <v>16444</v>
      </c>
      <c r="J17" s="28">
        <v>19646</v>
      </c>
      <c r="K17" s="29">
        <v>20353.256000000001</v>
      </c>
    </row>
    <row r="18" spans="1:11" s="14" customFormat="1" ht="12.75" customHeight="1" x14ac:dyDescent="0.25">
      <c r="A18" s="25"/>
      <c r="B18" s="26" t="s">
        <v>23</v>
      </c>
      <c r="C18" s="32">
        <v>1985</v>
      </c>
      <c r="D18" s="33">
        <v>3233</v>
      </c>
      <c r="E18" s="33">
        <v>680</v>
      </c>
      <c r="F18" s="32">
        <v>650</v>
      </c>
      <c r="G18" s="33">
        <v>650</v>
      </c>
      <c r="H18" s="34">
        <v>650</v>
      </c>
      <c r="I18" s="33">
        <v>1098</v>
      </c>
      <c r="J18" s="33">
        <v>1149</v>
      </c>
      <c r="K18" s="34">
        <v>1190.364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25</v>
      </c>
      <c r="E24" s="20">
        <v>4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64904</v>
      </c>
      <c r="D26" s="46">
        <f t="shared" ref="D26:K26" si="3">+D4+D8+D16+D24</f>
        <v>71726</v>
      </c>
      <c r="E26" s="46">
        <f t="shared" si="3"/>
        <v>77768</v>
      </c>
      <c r="F26" s="47">
        <f t="shared" si="3"/>
        <v>96665</v>
      </c>
      <c r="G26" s="46">
        <f t="shared" si="3"/>
        <v>99993</v>
      </c>
      <c r="H26" s="48">
        <f t="shared" si="3"/>
        <v>99993</v>
      </c>
      <c r="I26" s="46">
        <f t="shared" si="3"/>
        <v>104042</v>
      </c>
      <c r="J26" s="46">
        <f t="shared" si="3"/>
        <v>110945</v>
      </c>
      <c r="K26" s="46">
        <f t="shared" si="3"/>
        <v>117047.98000000001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192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  <c r="Z3" s="54" t="s">
        <v>32</v>
      </c>
    </row>
    <row r="4" spans="1:27" s="14" customFormat="1" ht="12.75" customHeight="1" x14ac:dyDescent="0.25">
      <c r="A4" s="25"/>
      <c r="B4" s="56" t="s">
        <v>165</v>
      </c>
      <c r="C4" s="33">
        <v>0</v>
      </c>
      <c r="D4" s="33">
        <v>0</v>
      </c>
      <c r="E4" s="33">
        <v>6027</v>
      </c>
      <c r="F4" s="27">
        <v>6974</v>
      </c>
      <c r="G4" s="28">
        <v>6974</v>
      </c>
      <c r="H4" s="29">
        <v>6974</v>
      </c>
      <c r="I4" s="33">
        <v>8237</v>
      </c>
      <c r="J4" s="33">
        <v>8465</v>
      </c>
      <c r="K4" s="33">
        <v>8913.6449999999986</v>
      </c>
      <c r="Z4" s="53">
        <f t="shared" ref="Z4:Z20" si="0">IF(LEN(B4)&lt;5,0,1)</f>
        <v>1</v>
      </c>
      <c r="AA4" s="24" t="s">
        <v>7</v>
      </c>
    </row>
    <row r="5" spans="1:27" s="14" customFormat="1" ht="12.75" hidden="1" customHeight="1" x14ac:dyDescent="0.25">
      <c r="A5" s="25"/>
      <c r="B5" s="56" t="s">
        <v>30</v>
      </c>
      <c r="C5" s="33"/>
      <c r="D5" s="33"/>
      <c r="E5" s="33"/>
      <c r="F5" s="32"/>
      <c r="G5" s="33"/>
      <c r="H5" s="34"/>
      <c r="I5" s="33"/>
      <c r="J5" s="33"/>
      <c r="K5" s="33"/>
      <c r="Z5" s="53">
        <f t="shared" si="0"/>
        <v>0</v>
      </c>
      <c r="AA5" s="30">
        <v>10</v>
      </c>
    </row>
    <row r="6" spans="1:27" s="14" customFormat="1" ht="12.75" hidden="1" customHeight="1" x14ac:dyDescent="0.25">
      <c r="A6" s="25"/>
      <c r="B6" s="56" t="s">
        <v>30</v>
      </c>
      <c r="C6" s="33"/>
      <c r="D6" s="33"/>
      <c r="E6" s="33"/>
      <c r="F6" s="32"/>
      <c r="G6" s="33"/>
      <c r="H6" s="34"/>
      <c r="I6" s="33"/>
      <c r="J6" s="33"/>
      <c r="K6" s="33"/>
      <c r="Z6" s="53">
        <f t="shared" si="0"/>
        <v>0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0</v>
      </c>
      <c r="D19" s="46">
        <f t="shared" ref="D19:K19" si="1">SUM(D4:D18)</f>
        <v>0</v>
      </c>
      <c r="E19" s="46">
        <f t="shared" si="1"/>
        <v>6027</v>
      </c>
      <c r="F19" s="47">
        <f t="shared" si="1"/>
        <v>6974</v>
      </c>
      <c r="G19" s="46">
        <f t="shared" si="1"/>
        <v>6974</v>
      </c>
      <c r="H19" s="48">
        <f t="shared" si="1"/>
        <v>6974</v>
      </c>
      <c r="I19" s="46">
        <f t="shared" si="1"/>
        <v>8237</v>
      </c>
      <c r="J19" s="46">
        <f t="shared" si="1"/>
        <v>8465</v>
      </c>
      <c r="K19" s="46">
        <f t="shared" si="1"/>
        <v>8913.6449999999986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193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135</v>
      </c>
      <c r="D3" s="17" t="s">
        <v>134</v>
      </c>
      <c r="E3" s="17" t="s">
        <v>133</v>
      </c>
      <c r="F3" s="173" t="s">
        <v>132</v>
      </c>
      <c r="G3" s="174"/>
      <c r="H3" s="175"/>
      <c r="I3" s="17" t="s">
        <v>131</v>
      </c>
      <c r="J3" s="17" t="s">
        <v>130</v>
      </c>
      <c r="K3" s="17" t="s">
        <v>129</v>
      </c>
    </row>
    <row r="4" spans="1:27" s="23" customFormat="1" ht="12.75" customHeight="1" x14ac:dyDescent="0.25">
      <c r="A4" s="18"/>
      <c r="B4" s="19" t="s">
        <v>6</v>
      </c>
      <c r="C4" s="20">
        <f>SUM(C5:C7)</f>
        <v>0</v>
      </c>
      <c r="D4" s="20">
        <f t="shared" ref="D4:K4" si="0">SUM(D5:D7)</f>
        <v>0</v>
      </c>
      <c r="E4" s="20">
        <f t="shared" si="0"/>
        <v>6027</v>
      </c>
      <c r="F4" s="21">
        <f t="shared" si="0"/>
        <v>6974</v>
      </c>
      <c r="G4" s="20">
        <f t="shared" si="0"/>
        <v>6974</v>
      </c>
      <c r="H4" s="22">
        <f t="shared" si="0"/>
        <v>6974</v>
      </c>
      <c r="I4" s="20">
        <f t="shared" si="0"/>
        <v>8237</v>
      </c>
      <c r="J4" s="20">
        <f t="shared" si="0"/>
        <v>8465</v>
      </c>
      <c r="K4" s="20">
        <f t="shared" si="0"/>
        <v>8913.6360000000004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0</v>
      </c>
      <c r="D5" s="28">
        <v>0</v>
      </c>
      <c r="E5" s="28">
        <v>3227</v>
      </c>
      <c r="F5" s="27">
        <v>3626.4</v>
      </c>
      <c r="G5" s="28">
        <v>3626.4</v>
      </c>
      <c r="H5" s="29">
        <v>3626.4</v>
      </c>
      <c r="I5" s="28">
        <v>3859</v>
      </c>
      <c r="J5" s="28">
        <v>3244</v>
      </c>
      <c r="K5" s="29">
        <v>3449</v>
      </c>
      <c r="AA5" s="30">
        <v>10</v>
      </c>
    </row>
    <row r="6" spans="1:27" s="14" customFormat="1" ht="12.75" customHeight="1" x14ac:dyDescent="0.25">
      <c r="A6" s="31"/>
      <c r="B6" s="26" t="s">
        <v>9</v>
      </c>
      <c r="C6" s="32">
        <v>0</v>
      </c>
      <c r="D6" s="33">
        <v>0</v>
      </c>
      <c r="E6" s="33">
        <v>2800</v>
      </c>
      <c r="F6" s="32">
        <v>3347.6</v>
      </c>
      <c r="G6" s="33">
        <v>3347.6</v>
      </c>
      <c r="H6" s="34">
        <v>3347.6</v>
      </c>
      <c r="I6" s="33">
        <v>4378</v>
      </c>
      <c r="J6" s="33">
        <v>5221</v>
      </c>
      <c r="K6" s="34">
        <v>5464.6360000000004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0</v>
      </c>
      <c r="D8" s="20">
        <f t="shared" ref="D8:K8" si="1">SUM(D9:D15)</f>
        <v>0</v>
      </c>
      <c r="E8" s="20">
        <f t="shared" si="1"/>
        <v>0</v>
      </c>
      <c r="F8" s="21">
        <f t="shared" si="1"/>
        <v>0</v>
      </c>
      <c r="G8" s="20">
        <f t="shared" si="1"/>
        <v>0</v>
      </c>
      <c r="H8" s="22">
        <f t="shared" si="1"/>
        <v>0</v>
      </c>
      <c r="I8" s="20">
        <f t="shared" si="1"/>
        <v>0</v>
      </c>
      <c r="J8" s="20">
        <f t="shared" si="1"/>
        <v>0</v>
      </c>
      <c r="K8" s="20">
        <f t="shared" si="1"/>
        <v>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0</v>
      </c>
      <c r="D26" s="46">
        <f t="shared" ref="D26:K26" si="3">+D4+D8+D16+D24</f>
        <v>0</v>
      </c>
      <c r="E26" s="46">
        <f t="shared" si="3"/>
        <v>6027</v>
      </c>
      <c r="F26" s="47">
        <f t="shared" si="3"/>
        <v>6974</v>
      </c>
      <c r="G26" s="46">
        <f t="shared" si="3"/>
        <v>6974</v>
      </c>
      <c r="H26" s="48">
        <f t="shared" si="3"/>
        <v>6974</v>
      </c>
      <c r="I26" s="46">
        <f t="shared" si="3"/>
        <v>8237</v>
      </c>
      <c r="J26" s="46">
        <f t="shared" si="3"/>
        <v>8465</v>
      </c>
      <c r="K26" s="46">
        <f t="shared" si="3"/>
        <v>8913.6360000000004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136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3352</v>
      </c>
      <c r="F9" s="72">
        <f t="shared" ref="F9:M9" si="1">F10+F19</f>
        <v>6056</v>
      </c>
      <c r="G9" s="72">
        <f t="shared" si="1"/>
        <v>4331</v>
      </c>
      <c r="H9" s="73">
        <f t="shared" si="1"/>
        <v>5514</v>
      </c>
      <c r="I9" s="72">
        <f t="shared" si="1"/>
        <v>5366</v>
      </c>
      <c r="J9" s="74">
        <f t="shared" si="1"/>
        <v>5366</v>
      </c>
      <c r="K9" s="72">
        <f t="shared" si="1"/>
        <v>5703</v>
      </c>
      <c r="L9" s="72">
        <f t="shared" si="1"/>
        <v>5993</v>
      </c>
      <c r="M9" s="72">
        <f t="shared" si="1"/>
        <v>6388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3352</v>
      </c>
      <c r="F10" s="100">
        <f t="shared" ref="F10:M10" si="2">SUM(F11:F13)</f>
        <v>6056</v>
      </c>
      <c r="G10" s="100">
        <f t="shared" si="2"/>
        <v>4331</v>
      </c>
      <c r="H10" s="101">
        <f t="shared" si="2"/>
        <v>4918</v>
      </c>
      <c r="I10" s="100">
        <f t="shared" si="2"/>
        <v>4916</v>
      </c>
      <c r="J10" s="102">
        <f t="shared" si="2"/>
        <v>4916</v>
      </c>
      <c r="K10" s="100">
        <f t="shared" si="2"/>
        <v>5157</v>
      </c>
      <c r="L10" s="100">
        <f t="shared" si="2"/>
        <v>5393</v>
      </c>
      <c r="M10" s="100">
        <f t="shared" si="2"/>
        <v>5884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0</v>
      </c>
      <c r="F11" s="79">
        <v>0</v>
      </c>
      <c r="G11" s="79">
        <v>0</v>
      </c>
      <c r="H11" s="80">
        <v>0</v>
      </c>
      <c r="I11" s="79">
        <v>1106</v>
      </c>
      <c r="J11" s="81">
        <v>1106</v>
      </c>
      <c r="K11" s="79">
        <v>0</v>
      </c>
      <c r="L11" s="79">
        <v>0</v>
      </c>
      <c r="M11" s="79">
        <v>0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3352</v>
      </c>
      <c r="F13" s="86">
        <v>6056</v>
      </c>
      <c r="G13" s="86">
        <v>4331</v>
      </c>
      <c r="H13" s="87">
        <v>4918</v>
      </c>
      <c r="I13" s="86">
        <v>3810</v>
      </c>
      <c r="J13" s="88">
        <v>3810</v>
      </c>
      <c r="K13" s="86">
        <v>5157</v>
      </c>
      <c r="L13" s="86">
        <v>5393</v>
      </c>
      <c r="M13" s="86">
        <v>5884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1442</v>
      </c>
      <c r="F15" s="79">
        <v>1035</v>
      </c>
      <c r="G15" s="79">
        <v>1065</v>
      </c>
      <c r="H15" s="80">
        <v>1221</v>
      </c>
      <c r="I15" s="79">
        <v>1221</v>
      </c>
      <c r="J15" s="81">
        <v>1221</v>
      </c>
      <c r="K15" s="79">
        <v>1253</v>
      </c>
      <c r="L15" s="79">
        <v>1282</v>
      </c>
      <c r="M15" s="81">
        <v>1346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427</v>
      </c>
      <c r="F16" s="86">
        <v>303</v>
      </c>
      <c r="G16" s="86">
        <v>330</v>
      </c>
      <c r="H16" s="87">
        <v>408</v>
      </c>
      <c r="I16" s="86">
        <v>408</v>
      </c>
      <c r="J16" s="88">
        <v>408</v>
      </c>
      <c r="K16" s="86">
        <v>428.8</v>
      </c>
      <c r="L16" s="86">
        <v>450</v>
      </c>
      <c r="M16" s="88">
        <v>450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8">
        <v>0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813</v>
      </c>
      <c r="F18" s="93">
        <v>2857</v>
      </c>
      <c r="G18" s="93">
        <v>1212</v>
      </c>
      <c r="H18" s="94">
        <v>1030</v>
      </c>
      <c r="I18" s="93">
        <v>1030</v>
      </c>
      <c r="J18" s="95">
        <v>1030</v>
      </c>
      <c r="K18" s="93">
        <v>1134</v>
      </c>
      <c r="L18" s="93">
        <v>1201</v>
      </c>
      <c r="M18" s="95">
        <v>1252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596</v>
      </c>
      <c r="I19" s="100">
        <v>450</v>
      </c>
      <c r="J19" s="102">
        <v>450</v>
      </c>
      <c r="K19" s="100">
        <v>546</v>
      </c>
      <c r="L19" s="100">
        <v>600</v>
      </c>
      <c r="M19" s="100">
        <v>504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0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236</v>
      </c>
      <c r="F31" s="131">
        <f t="shared" ref="F31:M31" si="4">SUM(F32:F34)</f>
        <v>88</v>
      </c>
      <c r="G31" s="131">
        <f t="shared" si="4"/>
        <v>126</v>
      </c>
      <c r="H31" s="132">
        <f t="shared" si="4"/>
        <v>30</v>
      </c>
      <c r="I31" s="131">
        <f t="shared" si="4"/>
        <v>80</v>
      </c>
      <c r="J31" s="133">
        <f t="shared" si="4"/>
        <v>80</v>
      </c>
      <c r="K31" s="131">
        <f t="shared" si="4"/>
        <v>31.6</v>
      </c>
      <c r="L31" s="131">
        <f t="shared" si="4"/>
        <v>33</v>
      </c>
      <c r="M31" s="131">
        <f t="shared" si="4"/>
        <v>106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0</v>
      </c>
      <c r="F32" s="79">
        <v>0</v>
      </c>
      <c r="G32" s="79">
        <v>0</v>
      </c>
      <c r="H32" s="80">
        <v>1</v>
      </c>
      <c r="I32" s="79">
        <v>1</v>
      </c>
      <c r="J32" s="81">
        <v>1</v>
      </c>
      <c r="K32" s="79">
        <v>1</v>
      </c>
      <c r="L32" s="79">
        <v>1</v>
      </c>
      <c r="M32" s="79">
        <v>6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236</v>
      </c>
      <c r="F34" s="93">
        <v>88</v>
      </c>
      <c r="G34" s="93">
        <v>126</v>
      </c>
      <c r="H34" s="94">
        <v>29</v>
      </c>
      <c r="I34" s="93">
        <v>79</v>
      </c>
      <c r="J34" s="95">
        <v>79</v>
      </c>
      <c r="K34" s="93">
        <v>30.6</v>
      </c>
      <c r="L34" s="93">
        <v>32</v>
      </c>
      <c r="M34" s="93">
        <v>100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3831</v>
      </c>
      <c r="F36" s="72">
        <f t="shared" ref="F36:M36" si="5">SUM(F37:F38)</f>
        <v>2591</v>
      </c>
      <c r="G36" s="72">
        <f t="shared" si="5"/>
        <v>244</v>
      </c>
      <c r="H36" s="73">
        <f t="shared" si="5"/>
        <v>1759</v>
      </c>
      <c r="I36" s="72">
        <f t="shared" si="5"/>
        <v>1759</v>
      </c>
      <c r="J36" s="74">
        <f t="shared" si="5"/>
        <v>1759</v>
      </c>
      <c r="K36" s="72">
        <f t="shared" si="5"/>
        <v>683</v>
      </c>
      <c r="L36" s="72">
        <f t="shared" si="5"/>
        <v>624</v>
      </c>
      <c r="M36" s="72">
        <f t="shared" si="5"/>
        <v>603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0</v>
      </c>
      <c r="G37" s="79">
        <v>0</v>
      </c>
      <c r="H37" s="80">
        <v>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3831</v>
      </c>
      <c r="F38" s="93">
        <v>2591</v>
      </c>
      <c r="G38" s="93">
        <v>244</v>
      </c>
      <c r="H38" s="94">
        <v>1759</v>
      </c>
      <c r="I38" s="93">
        <v>1759</v>
      </c>
      <c r="J38" s="95">
        <v>1759</v>
      </c>
      <c r="K38" s="93">
        <v>683</v>
      </c>
      <c r="L38" s="93">
        <v>624</v>
      </c>
      <c r="M38" s="93">
        <v>603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4058</v>
      </c>
      <c r="F39" s="72">
        <v>1600</v>
      </c>
      <c r="G39" s="72">
        <v>1527</v>
      </c>
      <c r="H39" s="73">
        <v>2013</v>
      </c>
      <c r="I39" s="72">
        <v>2111</v>
      </c>
      <c r="J39" s="74">
        <v>2111</v>
      </c>
      <c r="K39" s="72">
        <v>2079</v>
      </c>
      <c r="L39" s="72">
        <v>2206</v>
      </c>
      <c r="M39" s="72">
        <v>2201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11477</v>
      </c>
      <c r="F40" s="46">
        <f t="shared" ref="F40:M40" si="6">F4+F9+F21+F29+F31+F36+F39</f>
        <v>10335</v>
      </c>
      <c r="G40" s="46">
        <f t="shared" si="6"/>
        <v>6228</v>
      </c>
      <c r="H40" s="47">
        <f t="shared" si="6"/>
        <v>9316</v>
      </c>
      <c r="I40" s="46">
        <f t="shared" si="6"/>
        <v>9316</v>
      </c>
      <c r="J40" s="48">
        <f t="shared" si="6"/>
        <v>9316</v>
      </c>
      <c r="K40" s="46">
        <f t="shared" si="6"/>
        <v>8496.6</v>
      </c>
      <c r="L40" s="46">
        <f t="shared" si="6"/>
        <v>8856</v>
      </c>
      <c r="M40" s="46">
        <f t="shared" si="6"/>
        <v>9298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137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1060405</v>
      </c>
      <c r="F4" s="72">
        <f t="shared" ref="F4:M4" si="0">F5+F8+F47</f>
        <v>1159359</v>
      </c>
      <c r="G4" s="72">
        <f t="shared" si="0"/>
        <v>1230499</v>
      </c>
      <c r="H4" s="73">
        <f t="shared" si="0"/>
        <v>1300545</v>
      </c>
      <c r="I4" s="72">
        <f t="shared" si="0"/>
        <v>1316718.6000000001</v>
      </c>
      <c r="J4" s="74">
        <f t="shared" si="0"/>
        <v>1316718.6000000001</v>
      </c>
      <c r="K4" s="72">
        <f t="shared" si="0"/>
        <v>1369766</v>
      </c>
      <c r="L4" s="72">
        <f t="shared" si="0"/>
        <v>1424559.2</v>
      </c>
      <c r="M4" s="72">
        <f t="shared" si="0"/>
        <v>1496051.9763999998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770927</v>
      </c>
      <c r="F5" s="100">
        <f t="shared" ref="F5:M5" si="1">SUM(F6:F7)</f>
        <v>846192</v>
      </c>
      <c r="G5" s="100">
        <f t="shared" si="1"/>
        <v>894670</v>
      </c>
      <c r="H5" s="101">
        <f t="shared" si="1"/>
        <v>948291.5</v>
      </c>
      <c r="I5" s="100">
        <f t="shared" si="1"/>
        <v>961759.8</v>
      </c>
      <c r="J5" s="102">
        <f t="shared" si="1"/>
        <v>961759.8</v>
      </c>
      <c r="K5" s="100">
        <f t="shared" si="1"/>
        <v>1015759</v>
      </c>
      <c r="L5" s="100">
        <f t="shared" si="1"/>
        <v>1067691.8</v>
      </c>
      <c r="M5" s="100">
        <f t="shared" si="1"/>
        <v>1122739.9369999999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667738</v>
      </c>
      <c r="F6" s="79">
        <v>730655</v>
      </c>
      <c r="G6" s="79">
        <v>773959</v>
      </c>
      <c r="H6" s="80">
        <v>805089.8</v>
      </c>
      <c r="I6" s="79">
        <v>826606.8</v>
      </c>
      <c r="J6" s="81">
        <v>826606.8</v>
      </c>
      <c r="K6" s="79">
        <v>867427</v>
      </c>
      <c r="L6" s="79">
        <v>911537.8</v>
      </c>
      <c r="M6" s="79">
        <v>961676.5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103189</v>
      </c>
      <c r="F7" s="93">
        <v>115537</v>
      </c>
      <c r="G7" s="93">
        <v>120711</v>
      </c>
      <c r="H7" s="94">
        <v>143201.70000000001</v>
      </c>
      <c r="I7" s="93">
        <v>135153</v>
      </c>
      <c r="J7" s="95">
        <v>135153</v>
      </c>
      <c r="K7" s="93">
        <v>148332</v>
      </c>
      <c r="L7" s="93">
        <v>156154</v>
      </c>
      <c r="M7" s="93">
        <v>161063.43700000001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289478</v>
      </c>
      <c r="F8" s="100">
        <f t="shared" ref="F8:M8" si="2">SUM(F9:F46)</f>
        <v>313167</v>
      </c>
      <c r="G8" s="100">
        <f t="shared" si="2"/>
        <v>335829</v>
      </c>
      <c r="H8" s="101">
        <f t="shared" si="2"/>
        <v>352253.5</v>
      </c>
      <c r="I8" s="100">
        <f t="shared" si="2"/>
        <v>354958.8</v>
      </c>
      <c r="J8" s="102">
        <f t="shared" si="2"/>
        <v>354958.8</v>
      </c>
      <c r="K8" s="100">
        <f t="shared" si="2"/>
        <v>354007</v>
      </c>
      <c r="L8" s="100">
        <f t="shared" si="2"/>
        <v>356867.39999999997</v>
      </c>
      <c r="M8" s="100">
        <f t="shared" si="2"/>
        <v>373312.03939999995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2020</v>
      </c>
      <c r="H9" s="80">
        <v>323</v>
      </c>
      <c r="I9" s="79">
        <v>118</v>
      </c>
      <c r="J9" s="81">
        <v>118</v>
      </c>
      <c r="K9" s="79">
        <v>11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8465</v>
      </c>
      <c r="F10" s="86">
        <v>4486</v>
      </c>
      <c r="G10" s="86">
        <v>1974</v>
      </c>
      <c r="H10" s="87">
        <v>2820</v>
      </c>
      <c r="I10" s="86">
        <v>2370</v>
      </c>
      <c r="J10" s="88">
        <v>2370</v>
      </c>
      <c r="K10" s="86">
        <v>2836</v>
      </c>
      <c r="L10" s="86">
        <v>3401</v>
      </c>
      <c r="M10" s="86">
        <v>3492.0839999999998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2117</v>
      </c>
      <c r="F11" s="86">
        <v>3701</v>
      </c>
      <c r="G11" s="86">
        <v>7133</v>
      </c>
      <c r="H11" s="87">
        <v>6693</v>
      </c>
      <c r="I11" s="86">
        <v>6401</v>
      </c>
      <c r="J11" s="88">
        <v>6401</v>
      </c>
      <c r="K11" s="86">
        <v>6150</v>
      </c>
      <c r="L11" s="86">
        <v>7259</v>
      </c>
      <c r="M11" s="86">
        <v>7463.5479999999998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3419</v>
      </c>
      <c r="G12" s="86">
        <v>4756</v>
      </c>
      <c r="H12" s="87">
        <v>4600</v>
      </c>
      <c r="I12" s="86">
        <v>4600</v>
      </c>
      <c r="J12" s="88">
        <v>4600</v>
      </c>
      <c r="K12" s="86">
        <v>4853</v>
      </c>
      <c r="L12" s="86">
        <v>5090</v>
      </c>
      <c r="M12" s="86">
        <v>5173.24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10243</v>
      </c>
      <c r="F13" s="86">
        <v>6744</v>
      </c>
      <c r="G13" s="86">
        <v>9374</v>
      </c>
      <c r="H13" s="87">
        <v>7964</v>
      </c>
      <c r="I13" s="86">
        <v>9157</v>
      </c>
      <c r="J13" s="88">
        <v>9157</v>
      </c>
      <c r="K13" s="86">
        <v>5835</v>
      </c>
      <c r="L13" s="86">
        <v>6084</v>
      </c>
      <c r="M13" s="86">
        <v>8460.0119999999988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3636</v>
      </c>
      <c r="F14" s="86">
        <v>2566</v>
      </c>
      <c r="G14" s="86">
        <v>2409</v>
      </c>
      <c r="H14" s="87">
        <v>2092</v>
      </c>
      <c r="I14" s="86">
        <v>2427</v>
      </c>
      <c r="J14" s="88">
        <v>2427</v>
      </c>
      <c r="K14" s="86">
        <v>1542</v>
      </c>
      <c r="L14" s="86">
        <v>2300</v>
      </c>
      <c r="M14" s="86">
        <v>2438.5769999999998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12835</v>
      </c>
      <c r="F15" s="86">
        <v>15172</v>
      </c>
      <c r="G15" s="86">
        <v>15231</v>
      </c>
      <c r="H15" s="87">
        <v>16164</v>
      </c>
      <c r="I15" s="86">
        <v>16122</v>
      </c>
      <c r="J15" s="88">
        <v>16122</v>
      </c>
      <c r="K15" s="86">
        <v>17473</v>
      </c>
      <c r="L15" s="86">
        <v>17153.400000000001</v>
      </c>
      <c r="M15" s="86">
        <v>17778.8704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8638</v>
      </c>
      <c r="F16" s="86">
        <v>15938</v>
      </c>
      <c r="G16" s="86">
        <v>30887</v>
      </c>
      <c r="H16" s="87">
        <v>25630</v>
      </c>
      <c r="I16" s="86">
        <v>28641</v>
      </c>
      <c r="J16" s="88">
        <v>28641</v>
      </c>
      <c r="K16" s="86">
        <v>26113</v>
      </c>
      <c r="L16" s="86">
        <v>26798</v>
      </c>
      <c r="M16" s="86">
        <v>27762.727999999999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38</v>
      </c>
      <c r="J17" s="88">
        <v>38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17553</v>
      </c>
      <c r="F18" s="86">
        <v>13378</v>
      </c>
      <c r="G18" s="86">
        <v>4996</v>
      </c>
      <c r="H18" s="87">
        <v>16764</v>
      </c>
      <c r="I18" s="86">
        <v>13921</v>
      </c>
      <c r="J18" s="88">
        <v>13921</v>
      </c>
      <c r="K18" s="86">
        <v>12978</v>
      </c>
      <c r="L18" s="86">
        <v>11115</v>
      </c>
      <c r="M18" s="86">
        <v>15178.800000000001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35</v>
      </c>
      <c r="F19" s="86">
        <v>1</v>
      </c>
      <c r="G19" s="86">
        <v>0</v>
      </c>
      <c r="H19" s="87">
        <v>50</v>
      </c>
      <c r="I19" s="86">
        <v>0</v>
      </c>
      <c r="J19" s="88">
        <v>0</v>
      </c>
      <c r="K19" s="86">
        <v>11</v>
      </c>
      <c r="L19" s="86">
        <v>354.4</v>
      </c>
      <c r="M19" s="86">
        <v>367.15840000000003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131</v>
      </c>
      <c r="F21" s="86">
        <v>338</v>
      </c>
      <c r="G21" s="86">
        <v>389</v>
      </c>
      <c r="H21" s="87">
        <v>100</v>
      </c>
      <c r="I21" s="86">
        <v>799</v>
      </c>
      <c r="J21" s="88">
        <v>799</v>
      </c>
      <c r="K21" s="86">
        <v>106</v>
      </c>
      <c r="L21" s="86">
        <v>113</v>
      </c>
      <c r="M21" s="86">
        <v>230.46800000000002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7067</v>
      </c>
      <c r="F22" s="86">
        <v>9380</v>
      </c>
      <c r="G22" s="86">
        <v>3432</v>
      </c>
      <c r="H22" s="87">
        <v>3630.4</v>
      </c>
      <c r="I22" s="86">
        <v>2959.4</v>
      </c>
      <c r="J22" s="88">
        <v>2959.4</v>
      </c>
      <c r="K22" s="86">
        <v>4866</v>
      </c>
      <c r="L22" s="86">
        <v>5125.3999999999996</v>
      </c>
      <c r="M22" s="86">
        <v>5811.36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16358</v>
      </c>
      <c r="F23" s="86">
        <v>22289</v>
      </c>
      <c r="G23" s="86">
        <v>24905</v>
      </c>
      <c r="H23" s="87">
        <v>14754</v>
      </c>
      <c r="I23" s="86">
        <v>16302</v>
      </c>
      <c r="J23" s="88">
        <v>16152</v>
      </c>
      <c r="K23" s="86">
        <v>17051</v>
      </c>
      <c r="L23" s="86">
        <v>17969</v>
      </c>
      <c r="M23" s="86">
        <v>20357.98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188</v>
      </c>
      <c r="F24" s="86">
        <v>170</v>
      </c>
      <c r="G24" s="86">
        <v>161</v>
      </c>
      <c r="H24" s="87">
        <v>202.6</v>
      </c>
      <c r="I24" s="86">
        <v>201.6</v>
      </c>
      <c r="J24" s="88">
        <v>201.6</v>
      </c>
      <c r="K24" s="86">
        <v>216</v>
      </c>
      <c r="L24" s="86">
        <v>269</v>
      </c>
      <c r="M24" s="86">
        <v>282.46379999999999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5713</v>
      </c>
      <c r="F25" s="86">
        <v>7088</v>
      </c>
      <c r="G25" s="86">
        <v>7925</v>
      </c>
      <c r="H25" s="87">
        <v>7706</v>
      </c>
      <c r="I25" s="86">
        <v>9265.5</v>
      </c>
      <c r="J25" s="88">
        <v>9265.5</v>
      </c>
      <c r="K25" s="86">
        <v>8281</v>
      </c>
      <c r="L25" s="86">
        <v>8756</v>
      </c>
      <c r="M25" s="86">
        <v>8771.2160000000003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200</v>
      </c>
      <c r="I27" s="86">
        <v>20</v>
      </c>
      <c r="J27" s="88">
        <v>20</v>
      </c>
      <c r="K27" s="86">
        <v>20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52003.6</v>
      </c>
      <c r="I28" s="86">
        <v>50532.6</v>
      </c>
      <c r="J28" s="88">
        <v>50532.6</v>
      </c>
      <c r="K28" s="86">
        <v>38975</v>
      </c>
      <c r="L28" s="86">
        <v>26608</v>
      </c>
      <c r="M28" s="86">
        <v>22001.744000000002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41</v>
      </c>
      <c r="F29" s="86">
        <v>12</v>
      </c>
      <c r="G29" s="86">
        <v>97</v>
      </c>
      <c r="H29" s="87">
        <v>0</v>
      </c>
      <c r="I29" s="86">
        <v>0</v>
      </c>
      <c r="J29" s="88">
        <v>0</v>
      </c>
      <c r="K29" s="86">
        <v>872</v>
      </c>
      <c r="L29" s="86">
        <v>900</v>
      </c>
      <c r="M29" s="86">
        <v>932.4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745</v>
      </c>
      <c r="F30" s="86">
        <v>758</v>
      </c>
      <c r="G30" s="86">
        <v>2895</v>
      </c>
      <c r="H30" s="87">
        <v>2152</v>
      </c>
      <c r="I30" s="86">
        <v>5975</v>
      </c>
      <c r="J30" s="88">
        <v>5975</v>
      </c>
      <c r="K30" s="86">
        <v>3410</v>
      </c>
      <c r="L30" s="86">
        <v>3906.7</v>
      </c>
      <c r="M30" s="86">
        <v>3989.7411999999999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178</v>
      </c>
      <c r="F31" s="86">
        <v>60</v>
      </c>
      <c r="G31" s="86">
        <v>30</v>
      </c>
      <c r="H31" s="87">
        <v>181</v>
      </c>
      <c r="I31" s="86">
        <v>74</v>
      </c>
      <c r="J31" s="88">
        <v>74</v>
      </c>
      <c r="K31" s="86">
        <v>145</v>
      </c>
      <c r="L31" s="86">
        <v>141</v>
      </c>
      <c r="M31" s="86">
        <v>446.07600000000002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10110</v>
      </c>
      <c r="F32" s="86">
        <v>2733</v>
      </c>
      <c r="G32" s="86">
        <v>2782</v>
      </c>
      <c r="H32" s="87">
        <v>2506</v>
      </c>
      <c r="I32" s="86">
        <v>2308</v>
      </c>
      <c r="J32" s="88">
        <v>2308</v>
      </c>
      <c r="K32" s="86">
        <v>2688</v>
      </c>
      <c r="L32" s="86">
        <v>3380</v>
      </c>
      <c r="M32" s="86">
        <v>3501.6800000000003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240</v>
      </c>
      <c r="F33" s="86">
        <v>180</v>
      </c>
      <c r="G33" s="86">
        <v>211</v>
      </c>
      <c r="H33" s="87">
        <v>533</v>
      </c>
      <c r="I33" s="86">
        <v>428</v>
      </c>
      <c r="J33" s="88">
        <v>428</v>
      </c>
      <c r="K33" s="86">
        <v>1009</v>
      </c>
      <c r="L33" s="86">
        <v>2334</v>
      </c>
      <c r="M33" s="86">
        <v>2418.0240000000003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5855</v>
      </c>
      <c r="F34" s="86">
        <v>5408</v>
      </c>
      <c r="G34" s="86">
        <v>7331</v>
      </c>
      <c r="H34" s="87">
        <v>5604</v>
      </c>
      <c r="I34" s="86">
        <v>4966</v>
      </c>
      <c r="J34" s="88">
        <v>4966</v>
      </c>
      <c r="K34" s="86">
        <v>5673</v>
      </c>
      <c r="L34" s="86">
        <v>5502</v>
      </c>
      <c r="M34" s="86">
        <v>5700.0720000000001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8967</v>
      </c>
      <c r="H36" s="87">
        <v>8</v>
      </c>
      <c r="I36" s="86">
        <v>8</v>
      </c>
      <c r="J36" s="88">
        <v>8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30900</v>
      </c>
      <c r="F37" s="86">
        <v>38588</v>
      </c>
      <c r="G37" s="86">
        <v>45380</v>
      </c>
      <c r="H37" s="87">
        <v>7932</v>
      </c>
      <c r="I37" s="86">
        <v>7067</v>
      </c>
      <c r="J37" s="88">
        <v>6225</v>
      </c>
      <c r="K37" s="86">
        <v>23802</v>
      </c>
      <c r="L37" s="86">
        <v>27018.7</v>
      </c>
      <c r="M37" s="86">
        <v>27326.853199999998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6287</v>
      </c>
      <c r="F38" s="86">
        <v>4615</v>
      </c>
      <c r="G38" s="86">
        <v>4520</v>
      </c>
      <c r="H38" s="87">
        <v>5857</v>
      </c>
      <c r="I38" s="86">
        <v>5471</v>
      </c>
      <c r="J38" s="88">
        <v>5471</v>
      </c>
      <c r="K38" s="86">
        <v>5660</v>
      </c>
      <c r="L38" s="86">
        <v>5920</v>
      </c>
      <c r="M38" s="86">
        <v>6132.8775999999998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38280</v>
      </c>
      <c r="F39" s="86">
        <v>41345</v>
      </c>
      <c r="G39" s="86">
        <v>45739</v>
      </c>
      <c r="H39" s="87">
        <v>49617</v>
      </c>
      <c r="I39" s="86">
        <v>40180</v>
      </c>
      <c r="J39" s="88">
        <v>40125</v>
      </c>
      <c r="K39" s="86">
        <v>46227</v>
      </c>
      <c r="L39" s="86">
        <v>41467</v>
      </c>
      <c r="M39" s="86">
        <v>42950.212000000007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26784</v>
      </c>
      <c r="F40" s="86">
        <v>33246</v>
      </c>
      <c r="G40" s="86">
        <v>36445</v>
      </c>
      <c r="H40" s="87">
        <v>44847</v>
      </c>
      <c r="I40" s="86">
        <v>48693</v>
      </c>
      <c r="J40" s="88">
        <v>48696</v>
      </c>
      <c r="K40" s="86">
        <v>44975</v>
      </c>
      <c r="L40" s="86">
        <v>49938</v>
      </c>
      <c r="M40" s="86">
        <v>52348.851999999999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4182</v>
      </c>
      <c r="F41" s="86">
        <v>449</v>
      </c>
      <c r="G41" s="86">
        <v>909</v>
      </c>
      <c r="H41" s="87">
        <v>915</v>
      </c>
      <c r="I41" s="86">
        <v>679</v>
      </c>
      <c r="J41" s="88">
        <v>579</v>
      </c>
      <c r="K41" s="86">
        <v>999</v>
      </c>
      <c r="L41" s="86">
        <v>1267</v>
      </c>
      <c r="M41" s="86">
        <v>1312.6120000000001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62782</v>
      </c>
      <c r="F42" s="86">
        <v>63993</v>
      </c>
      <c r="G42" s="86">
        <v>50669</v>
      </c>
      <c r="H42" s="87">
        <v>57616</v>
      </c>
      <c r="I42" s="86">
        <v>59801</v>
      </c>
      <c r="J42" s="88">
        <v>59931</v>
      </c>
      <c r="K42" s="86">
        <v>56517</v>
      </c>
      <c r="L42" s="86">
        <v>59651.799999999996</v>
      </c>
      <c r="M42" s="86">
        <v>62212.956400000003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3926</v>
      </c>
      <c r="F43" s="86">
        <v>6103</v>
      </c>
      <c r="G43" s="86">
        <v>2208</v>
      </c>
      <c r="H43" s="87">
        <v>4242</v>
      </c>
      <c r="I43" s="86">
        <v>4765</v>
      </c>
      <c r="J43" s="88">
        <v>4911</v>
      </c>
      <c r="K43" s="86">
        <v>3983</v>
      </c>
      <c r="L43" s="86">
        <v>4516</v>
      </c>
      <c r="M43" s="86">
        <v>5014.1759999999995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2479</v>
      </c>
      <c r="F44" s="86">
        <v>6705</v>
      </c>
      <c r="G44" s="86">
        <v>9770</v>
      </c>
      <c r="H44" s="87">
        <v>4311</v>
      </c>
      <c r="I44" s="86">
        <v>7132.8</v>
      </c>
      <c r="J44" s="88">
        <v>8000.8</v>
      </c>
      <c r="K44" s="86">
        <v>6821</v>
      </c>
      <c r="L44" s="86">
        <v>7868</v>
      </c>
      <c r="M44" s="86">
        <v>8651.5949999999993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3710</v>
      </c>
      <c r="F45" s="86">
        <v>4302</v>
      </c>
      <c r="G45" s="86">
        <v>2194</v>
      </c>
      <c r="H45" s="87">
        <v>4075.9</v>
      </c>
      <c r="I45" s="86">
        <v>3289.9</v>
      </c>
      <c r="J45" s="88">
        <v>3289.9</v>
      </c>
      <c r="K45" s="86">
        <v>3816</v>
      </c>
      <c r="L45" s="86">
        <v>4517</v>
      </c>
      <c r="M45" s="86">
        <v>4653.4424000000008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90</v>
      </c>
      <c r="H46" s="94">
        <v>160</v>
      </c>
      <c r="I46" s="93">
        <v>246</v>
      </c>
      <c r="J46" s="95">
        <v>246</v>
      </c>
      <c r="K46" s="93">
        <v>93</v>
      </c>
      <c r="L46" s="93">
        <v>145</v>
      </c>
      <c r="M46" s="93">
        <v>150.22000000000003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247822</v>
      </c>
      <c r="F51" s="72">
        <f t="shared" ref="F51:M51" si="4">F52+F59+F62+F63+F64+F72+F73</f>
        <v>227325</v>
      </c>
      <c r="G51" s="72">
        <f t="shared" si="4"/>
        <v>234870</v>
      </c>
      <c r="H51" s="73">
        <f t="shared" si="4"/>
        <v>158413</v>
      </c>
      <c r="I51" s="72">
        <f t="shared" si="4"/>
        <v>189319</v>
      </c>
      <c r="J51" s="74">
        <f t="shared" si="4"/>
        <v>189319</v>
      </c>
      <c r="K51" s="72">
        <f t="shared" si="4"/>
        <v>159894</v>
      </c>
      <c r="L51" s="72">
        <f t="shared" si="4"/>
        <v>158364</v>
      </c>
      <c r="M51" s="72">
        <f t="shared" si="4"/>
        <v>165265.09399999998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112</v>
      </c>
      <c r="F52" s="79">
        <f t="shared" ref="F52:M52" si="5">F53+F56</f>
        <v>142</v>
      </c>
      <c r="G52" s="79">
        <f t="shared" si="5"/>
        <v>212</v>
      </c>
      <c r="H52" s="80">
        <f t="shared" si="5"/>
        <v>262</v>
      </c>
      <c r="I52" s="79">
        <f t="shared" si="5"/>
        <v>302</v>
      </c>
      <c r="J52" s="81">
        <f t="shared" si="5"/>
        <v>302</v>
      </c>
      <c r="K52" s="79">
        <f t="shared" si="5"/>
        <v>376</v>
      </c>
      <c r="L52" s="79">
        <f t="shared" si="5"/>
        <v>393</v>
      </c>
      <c r="M52" s="79">
        <f t="shared" si="5"/>
        <v>407.14800000000002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112</v>
      </c>
      <c r="F56" s="100">
        <f t="shared" ref="F56:M56" si="7">SUM(F57:F58)</f>
        <v>142</v>
      </c>
      <c r="G56" s="100">
        <f t="shared" si="7"/>
        <v>212</v>
      </c>
      <c r="H56" s="101">
        <f t="shared" si="7"/>
        <v>262</v>
      </c>
      <c r="I56" s="100">
        <f t="shared" si="7"/>
        <v>302</v>
      </c>
      <c r="J56" s="102">
        <f t="shared" si="7"/>
        <v>302</v>
      </c>
      <c r="K56" s="100">
        <f t="shared" si="7"/>
        <v>376</v>
      </c>
      <c r="L56" s="100">
        <f t="shared" si="7"/>
        <v>393</v>
      </c>
      <c r="M56" s="100">
        <f t="shared" si="7"/>
        <v>407.14800000000002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112</v>
      </c>
      <c r="F57" s="79">
        <v>142</v>
      </c>
      <c r="G57" s="79">
        <v>212</v>
      </c>
      <c r="H57" s="80">
        <v>262</v>
      </c>
      <c r="I57" s="79">
        <v>302</v>
      </c>
      <c r="J57" s="81">
        <v>302</v>
      </c>
      <c r="K57" s="79">
        <v>376</v>
      </c>
      <c r="L57" s="79">
        <v>393</v>
      </c>
      <c r="M57" s="79">
        <v>407.14800000000002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122342</v>
      </c>
      <c r="F59" s="100">
        <f t="shared" ref="F59:M59" si="8">SUM(F60:F61)</f>
        <v>96000</v>
      </c>
      <c r="G59" s="100">
        <f t="shared" si="8"/>
        <v>93000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122342</v>
      </c>
      <c r="F61" s="93">
        <v>96000</v>
      </c>
      <c r="G61" s="93">
        <v>93000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10</v>
      </c>
      <c r="G64" s="93">
        <f t="shared" si="9"/>
        <v>14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10</v>
      </c>
      <c r="G65" s="100">
        <f t="shared" si="10"/>
        <v>14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10</v>
      </c>
      <c r="G67" s="93">
        <v>14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125368</v>
      </c>
      <c r="F73" s="86">
        <f t="shared" ref="F73:M73" si="12">SUM(F74:F75)</f>
        <v>131173</v>
      </c>
      <c r="G73" s="86">
        <f t="shared" si="12"/>
        <v>141644</v>
      </c>
      <c r="H73" s="87">
        <f t="shared" si="12"/>
        <v>158151</v>
      </c>
      <c r="I73" s="86">
        <f t="shared" si="12"/>
        <v>189017</v>
      </c>
      <c r="J73" s="88">
        <f t="shared" si="12"/>
        <v>189017</v>
      </c>
      <c r="K73" s="86">
        <f t="shared" si="12"/>
        <v>159518</v>
      </c>
      <c r="L73" s="86">
        <f t="shared" si="12"/>
        <v>157971</v>
      </c>
      <c r="M73" s="86">
        <f t="shared" si="12"/>
        <v>164857.946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10297</v>
      </c>
      <c r="F74" s="79">
        <v>9382</v>
      </c>
      <c r="G74" s="79">
        <v>13783</v>
      </c>
      <c r="H74" s="80">
        <v>2082</v>
      </c>
      <c r="I74" s="79">
        <v>4419</v>
      </c>
      <c r="J74" s="81">
        <v>4419</v>
      </c>
      <c r="K74" s="79">
        <v>6121</v>
      </c>
      <c r="L74" s="79">
        <v>7958</v>
      </c>
      <c r="M74" s="79">
        <v>5097.018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115071</v>
      </c>
      <c r="F75" s="93">
        <v>121791</v>
      </c>
      <c r="G75" s="93">
        <v>127861</v>
      </c>
      <c r="H75" s="94">
        <v>156069</v>
      </c>
      <c r="I75" s="93">
        <v>184598</v>
      </c>
      <c r="J75" s="95">
        <v>184598</v>
      </c>
      <c r="K75" s="93">
        <v>153397</v>
      </c>
      <c r="L75" s="93">
        <v>150013</v>
      </c>
      <c r="M75" s="93">
        <v>159760.92799999999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54740</v>
      </c>
      <c r="F77" s="72">
        <f t="shared" ref="F77:M77" si="13">F78+F81+F84+F85+F86+F87+F88</f>
        <v>64845</v>
      </c>
      <c r="G77" s="72">
        <f t="shared" si="13"/>
        <v>55905</v>
      </c>
      <c r="H77" s="73">
        <f t="shared" si="13"/>
        <v>66758</v>
      </c>
      <c r="I77" s="72">
        <f t="shared" si="13"/>
        <v>67580.399999999994</v>
      </c>
      <c r="J77" s="74">
        <f t="shared" si="13"/>
        <v>67580.399999999994</v>
      </c>
      <c r="K77" s="72">
        <f t="shared" si="13"/>
        <v>72568</v>
      </c>
      <c r="L77" s="72">
        <f t="shared" si="13"/>
        <v>84821</v>
      </c>
      <c r="M77" s="72">
        <f t="shared" si="13"/>
        <v>89190.550799999997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23148</v>
      </c>
      <c r="F78" s="100">
        <f t="shared" ref="F78:M78" si="14">SUM(F79:F80)</f>
        <v>50804</v>
      </c>
      <c r="G78" s="100">
        <f t="shared" si="14"/>
        <v>33572</v>
      </c>
      <c r="H78" s="101">
        <f t="shared" si="14"/>
        <v>49634</v>
      </c>
      <c r="I78" s="100">
        <f t="shared" si="14"/>
        <v>47793</v>
      </c>
      <c r="J78" s="102">
        <f t="shared" si="14"/>
        <v>47793</v>
      </c>
      <c r="K78" s="100">
        <f t="shared" si="14"/>
        <v>55761</v>
      </c>
      <c r="L78" s="100">
        <f t="shared" si="14"/>
        <v>66887</v>
      </c>
      <c r="M78" s="100">
        <f t="shared" si="14"/>
        <v>69324.831999999995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1680</v>
      </c>
      <c r="F79" s="79">
        <v>2016</v>
      </c>
      <c r="G79" s="79">
        <v>1067</v>
      </c>
      <c r="H79" s="80">
        <v>4760</v>
      </c>
      <c r="I79" s="79">
        <v>4760</v>
      </c>
      <c r="J79" s="81">
        <v>4760</v>
      </c>
      <c r="K79" s="79">
        <v>5132</v>
      </c>
      <c r="L79" s="79">
        <v>907</v>
      </c>
      <c r="M79" s="79">
        <v>2170.652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21468</v>
      </c>
      <c r="F80" s="93">
        <v>48788</v>
      </c>
      <c r="G80" s="93">
        <v>32505</v>
      </c>
      <c r="H80" s="94">
        <v>44874</v>
      </c>
      <c r="I80" s="93">
        <v>43033</v>
      </c>
      <c r="J80" s="95">
        <v>43033</v>
      </c>
      <c r="K80" s="93">
        <v>50629</v>
      </c>
      <c r="L80" s="93">
        <v>65980</v>
      </c>
      <c r="M80" s="93">
        <v>67154.179999999993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22090</v>
      </c>
      <c r="F81" s="86">
        <f t="shared" ref="F81:M81" si="15">SUM(F82:F83)</f>
        <v>14041</v>
      </c>
      <c r="G81" s="86">
        <f t="shared" si="15"/>
        <v>18796</v>
      </c>
      <c r="H81" s="87">
        <f t="shared" si="15"/>
        <v>12764</v>
      </c>
      <c r="I81" s="86">
        <f t="shared" si="15"/>
        <v>17487.400000000001</v>
      </c>
      <c r="J81" s="88">
        <f t="shared" si="15"/>
        <v>17487.400000000001</v>
      </c>
      <c r="K81" s="86">
        <f t="shared" si="15"/>
        <v>13743</v>
      </c>
      <c r="L81" s="86">
        <f t="shared" si="15"/>
        <v>14780.7</v>
      </c>
      <c r="M81" s="86">
        <f t="shared" si="15"/>
        <v>15597.6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3921</v>
      </c>
      <c r="F82" s="79">
        <v>0</v>
      </c>
      <c r="G82" s="79">
        <v>3400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18169</v>
      </c>
      <c r="F83" s="93">
        <v>14041</v>
      </c>
      <c r="G83" s="93">
        <v>15396</v>
      </c>
      <c r="H83" s="94">
        <v>12764</v>
      </c>
      <c r="I83" s="93">
        <v>17487.400000000001</v>
      </c>
      <c r="J83" s="95">
        <v>17487.400000000001</v>
      </c>
      <c r="K83" s="93">
        <v>13743</v>
      </c>
      <c r="L83" s="93">
        <v>14780.7</v>
      </c>
      <c r="M83" s="93">
        <v>15597.6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54</v>
      </c>
      <c r="L86" s="86">
        <v>56.3</v>
      </c>
      <c r="M86" s="86">
        <v>58.326799999999999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9502</v>
      </c>
      <c r="F88" s="86">
        <v>0</v>
      </c>
      <c r="G88" s="86">
        <v>3537</v>
      </c>
      <c r="H88" s="87">
        <v>4360</v>
      </c>
      <c r="I88" s="86">
        <v>2300</v>
      </c>
      <c r="J88" s="88">
        <v>2300</v>
      </c>
      <c r="K88" s="86">
        <v>3010</v>
      </c>
      <c r="L88" s="86">
        <v>3097</v>
      </c>
      <c r="M88" s="86">
        <v>4209.7920000000004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442</v>
      </c>
      <c r="G90" s="72">
        <v>54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1362967</v>
      </c>
      <c r="F92" s="46">
        <f t="shared" ref="F92:M92" si="16">F4+F51+F77+F90</f>
        <v>1451971</v>
      </c>
      <c r="G92" s="46">
        <f t="shared" si="16"/>
        <v>1521328</v>
      </c>
      <c r="H92" s="47">
        <f t="shared" si="16"/>
        <v>1525716</v>
      </c>
      <c r="I92" s="46">
        <f t="shared" si="16"/>
        <v>1573618</v>
      </c>
      <c r="J92" s="48">
        <f t="shared" si="16"/>
        <v>1573618</v>
      </c>
      <c r="K92" s="46">
        <f t="shared" si="16"/>
        <v>1602228</v>
      </c>
      <c r="L92" s="46">
        <f t="shared" si="16"/>
        <v>1667744.2</v>
      </c>
      <c r="M92" s="46">
        <f t="shared" si="16"/>
        <v>1750507.6211999999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123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247652</v>
      </c>
      <c r="F4" s="72">
        <f t="shared" ref="F4:M4" si="0">F5+F8+F47</f>
        <v>268834</v>
      </c>
      <c r="G4" s="72">
        <f t="shared" si="0"/>
        <v>284626</v>
      </c>
      <c r="H4" s="73">
        <f t="shared" si="0"/>
        <v>285356</v>
      </c>
      <c r="I4" s="72">
        <f t="shared" si="0"/>
        <v>285237</v>
      </c>
      <c r="J4" s="74">
        <f t="shared" si="0"/>
        <v>285237</v>
      </c>
      <c r="K4" s="72">
        <f t="shared" si="0"/>
        <v>287121</v>
      </c>
      <c r="L4" s="72">
        <f t="shared" si="0"/>
        <v>303636</v>
      </c>
      <c r="M4" s="72">
        <f t="shared" si="0"/>
        <v>322885.64899999998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156489</v>
      </c>
      <c r="F5" s="100">
        <f t="shared" ref="F5:M5" si="1">SUM(F6:F7)</f>
        <v>177417</v>
      </c>
      <c r="G5" s="100">
        <f t="shared" si="1"/>
        <v>193721</v>
      </c>
      <c r="H5" s="101">
        <f t="shared" si="1"/>
        <v>194702</v>
      </c>
      <c r="I5" s="100">
        <f t="shared" si="1"/>
        <v>195701</v>
      </c>
      <c r="J5" s="102">
        <f t="shared" si="1"/>
        <v>195701</v>
      </c>
      <c r="K5" s="100">
        <f t="shared" si="1"/>
        <v>202573</v>
      </c>
      <c r="L5" s="100">
        <f t="shared" si="1"/>
        <v>214921</v>
      </c>
      <c r="M5" s="100">
        <f t="shared" si="1"/>
        <v>229757.8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136195</v>
      </c>
      <c r="F6" s="79">
        <v>154285</v>
      </c>
      <c r="G6" s="79">
        <v>168411</v>
      </c>
      <c r="H6" s="80">
        <v>163695</v>
      </c>
      <c r="I6" s="79">
        <v>167349</v>
      </c>
      <c r="J6" s="81">
        <v>167349</v>
      </c>
      <c r="K6" s="79">
        <v>174027</v>
      </c>
      <c r="L6" s="79">
        <v>184866</v>
      </c>
      <c r="M6" s="79">
        <v>198587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20294</v>
      </c>
      <c r="F7" s="93">
        <v>23132</v>
      </c>
      <c r="G7" s="93">
        <v>25310</v>
      </c>
      <c r="H7" s="94">
        <v>31007</v>
      </c>
      <c r="I7" s="93">
        <v>28352</v>
      </c>
      <c r="J7" s="95">
        <v>28352</v>
      </c>
      <c r="K7" s="93">
        <v>28546</v>
      </c>
      <c r="L7" s="93">
        <v>30055</v>
      </c>
      <c r="M7" s="93">
        <v>31170.799999999999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91163</v>
      </c>
      <c r="F8" s="100">
        <f t="shared" ref="F8:M8" si="2">SUM(F9:F46)</f>
        <v>91417</v>
      </c>
      <c r="G8" s="100">
        <f t="shared" si="2"/>
        <v>90905</v>
      </c>
      <c r="H8" s="101">
        <f t="shared" si="2"/>
        <v>90654</v>
      </c>
      <c r="I8" s="100">
        <f t="shared" si="2"/>
        <v>89536</v>
      </c>
      <c r="J8" s="102">
        <f t="shared" si="2"/>
        <v>89536</v>
      </c>
      <c r="K8" s="100">
        <f t="shared" si="2"/>
        <v>84548</v>
      </c>
      <c r="L8" s="100">
        <f t="shared" si="2"/>
        <v>88715</v>
      </c>
      <c r="M8" s="100">
        <f t="shared" si="2"/>
        <v>93127.849000000002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31</v>
      </c>
      <c r="H9" s="80">
        <v>100</v>
      </c>
      <c r="I9" s="79">
        <v>100</v>
      </c>
      <c r="J9" s="81">
        <v>100</v>
      </c>
      <c r="K9" s="79">
        <v>11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6563</v>
      </c>
      <c r="F10" s="86">
        <v>1455</v>
      </c>
      <c r="G10" s="86">
        <v>1113</v>
      </c>
      <c r="H10" s="87">
        <v>1470</v>
      </c>
      <c r="I10" s="86">
        <v>1055</v>
      </c>
      <c r="J10" s="88">
        <v>1055</v>
      </c>
      <c r="K10" s="86">
        <v>1011</v>
      </c>
      <c r="L10" s="86">
        <v>1178</v>
      </c>
      <c r="M10" s="86">
        <v>1708.136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474</v>
      </c>
      <c r="F11" s="86">
        <v>642</v>
      </c>
      <c r="G11" s="86">
        <v>549</v>
      </c>
      <c r="H11" s="87">
        <v>546</v>
      </c>
      <c r="I11" s="86">
        <v>718</v>
      </c>
      <c r="J11" s="88">
        <v>718</v>
      </c>
      <c r="K11" s="86">
        <v>419</v>
      </c>
      <c r="L11" s="86">
        <v>472</v>
      </c>
      <c r="M11" s="86">
        <v>488.99200000000002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3419</v>
      </c>
      <c r="G12" s="86">
        <v>4756</v>
      </c>
      <c r="H12" s="87">
        <v>4600</v>
      </c>
      <c r="I12" s="86">
        <v>4600</v>
      </c>
      <c r="J12" s="88">
        <v>4600</v>
      </c>
      <c r="K12" s="86">
        <v>4853</v>
      </c>
      <c r="L12" s="86">
        <v>5090</v>
      </c>
      <c r="M12" s="86">
        <v>5173.24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9799</v>
      </c>
      <c r="F13" s="86">
        <v>6234</v>
      </c>
      <c r="G13" s="86">
        <v>8344</v>
      </c>
      <c r="H13" s="87">
        <v>5500</v>
      </c>
      <c r="I13" s="86">
        <v>6703</v>
      </c>
      <c r="J13" s="88">
        <v>6703</v>
      </c>
      <c r="K13" s="86">
        <v>4818</v>
      </c>
      <c r="L13" s="86">
        <v>4917</v>
      </c>
      <c r="M13" s="86">
        <v>5094.0119999999997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948</v>
      </c>
      <c r="F14" s="86">
        <v>556</v>
      </c>
      <c r="G14" s="86">
        <v>588</v>
      </c>
      <c r="H14" s="87">
        <v>291</v>
      </c>
      <c r="I14" s="86">
        <v>284</v>
      </c>
      <c r="J14" s="88">
        <v>284</v>
      </c>
      <c r="K14" s="86">
        <v>369</v>
      </c>
      <c r="L14" s="86">
        <v>490</v>
      </c>
      <c r="M14" s="86">
        <v>507.61700000000002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3869</v>
      </c>
      <c r="F15" s="86">
        <v>3848</v>
      </c>
      <c r="G15" s="86">
        <v>3536</v>
      </c>
      <c r="H15" s="87">
        <v>3166</v>
      </c>
      <c r="I15" s="86">
        <v>3431</v>
      </c>
      <c r="J15" s="88">
        <v>3431</v>
      </c>
      <c r="K15" s="86">
        <v>4762</v>
      </c>
      <c r="L15" s="86">
        <v>3913</v>
      </c>
      <c r="M15" s="86">
        <v>4061.8159999999998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8426</v>
      </c>
      <c r="F16" s="86">
        <v>12432</v>
      </c>
      <c r="G16" s="86">
        <v>15898</v>
      </c>
      <c r="H16" s="87">
        <v>16750</v>
      </c>
      <c r="I16" s="86">
        <v>19350</v>
      </c>
      <c r="J16" s="88">
        <v>19350</v>
      </c>
      <c r="K16" s="86">
        <v>16740</v>
      </c>
      <c r="L16" s="86">
        <v>17009</v>
      </c>
      <c r="M16" s="86">
        <v>17621.324000000001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38</v>
      </c>
      <c r="J17" s="88">
        <v>38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3414</v>
      </c>
      <c r="G18" s="86">
        <v>999</v>
      </c>
      <c r="H18" s="87">
        <v>1500</v>
      </c>
      <c r="I18" s="86">
        <v>1056</v>
      </c>
      <c r="J18" s="88">
        <v>1056</v>
      </c>
      <c r="K18" s="86">
        <v>1083</v>
      </c>
      <c r="L18" s="86">
        <v>1133</v>
      </c>
      <c r="M18" s="86">
        <v>1173.788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131</v>
      </c>
      <c r="F21" s="86">
        <v>338</v>
      </c>
      <c r="G21" s="86">
        <v>389</v>
      </c>
      <c r="H21" s="87">
        <v>100</v>
      </c>
      <c r="I21" s="86">
        <v>799</v>
      </c>
      <c r="J21" s="88">
        <v>799</v>
      </c>
      <c r="K21" s="86">
        <v>106</v>
      </c>
      <c r="L21" s="86">
        <v>113</v>
      </c>
      <c r="M21" s="86">
        <v>230.46800000000002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1905</v>
      </c>
      <c r="F22" s="86">
        <v>3842</v>
      </c>
      <c r="G22" s="86">
        <v>1008</v>
      </c>
      <c r="H22" s="87">
        <v>2049</v>
      </c>
      <c r="I22" s="86">
        <v>271</v>
      </c>
      <c r="J22" s="88">
        <v>271</v>
      </c>
      <c r="K22" s="86">
        <v>589</v>
      </c>
      <c r="L22" s="86">
        <v>624</v>
      </c>
      <c r="M22" s="86">
        <v>646.46399999999994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9547</v>
      </c>
      <c r="F23" s="86">
        <v>5459</v>
      </c>
      <c r="G23" s="86">
        <v>3040</v>
      </c>
      <c r="H23" s="87">
        <v>0</v>
      </c>
      <c r="I23" s="86">
        <v>709</v>
      </c>
      <c r="J23" s="88">
        <v>709</v>
      </c>
      <c r="K23" s="86">
        <v>1098</v>
      </c>
      <c r="L23" s="86">
        <v>1706</v>
      </c>
      <c r="M23" s="86">
        <v>1954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130</v>
      </c>
      <c r="F24" s="86">
        <v>110</v>
      </c>
      <c r="G24" s="86">
        <v>102</v>
      </c>
      <c r="H24" s="87">
        <v>119</v>
      </c>
      <c r="I24" s="86">
        <v>118</v>
      </c>
      <c r="J24" s="88">
        <v>118</v>
      </c>
      <c r="K24" s="86">
        <v>119</v>
      </c>
      <c r="L24" s="86">
        <v>141</v>
      </c>
      <c r="M24" s="86">
        <v>107.96379999999999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968</v>
      </c>
      <c r="F25" s="86">
        <v>1175</v>
      </c>
      <c r="G25" s="86">
        <v>1536</v>
      </c>
      <c r="H25" s="87">
        <v>1237</v>
      </c>
      <c r="I25" s="86">
        <v>1237</v>
      </c>
      <c r="J25" s="88">
        <v>1308</v>
      </c>
      <c r="K25" s="86">
        <v>1394</v>
      </c>
      <c r="L25" s="86">
        <v>1444</v>
      </c>
      <c r="M25" s="86">
        <v>1195.9840000000002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3</v>
      </c>
      <c r="I28" s="86">
        <v>3</v>
      </c>
      <c r="J28" s="88">
        <v>3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12</v>
      </c>
      <c r="L30" s="86">
        <v>13</v>
      </c>
      <c r="M30" s="86">
        <v>13.468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1</v>
      </c>
      <c r="G31" s="86">
        <v>0</v>
      </c>
      <c r="H31" s="87">
        <v>70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155</v>
      </c>
      <c r="F32" s="86">
        <v>5</v>
      </c>
      <c r="G32" s="86">
        <v>165</v>
      </c>
      <c r="H32" s="87">
        <v>167</v>
      </c>
      <c r="I32" s="86">
        <v>182</v>
      </c>
      <c r="J32" s="88">
        <v>182</v>
      </c>
      <c r="K32" s="86">
        <v>206</v>
      </c>
      <c r="L32" s="86">
        <v>215</v>
      </c>
      <c r="M32" s="86">
        <v>222.74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11</v>
      </c>
      <c r="F33" s="86">
        <v>16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617</v>
      </c>
      <c r="F37" s="86">
        <v>414</v>
      </c>
      <c r="G37" s="86">
        <v>213</v>
      </c>
      <c r="H37" s="87">
        <v>1383</v>
      </c>
      <c r="I37" s="86">
        <v>1280</v>
      </c>
      <c r="J37" s="88">
        <v>1280</v>
      </c>
      <c r="K37" s="86">
        <v>613</v>
      </c>
      <c r="L37" s="86">
        <v>1009</v>
      </c>
      <c r="M37" s="86">
        <v>1380.8039999999999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2653</v>
      </c>
      <c r="F38" s="86">
        <v>1622</v>
      </c>
      <c r="G38" s="86">
        <v>1930</v>
      </c>
      <c r="H38" s="87">
        <v>1437</v>
      </c>
      <c r="I38" s="86">
        <v>1201</v>
      </c>
      <c r="J38" s="88">
        <v>1201</v>
      </c>
      <c r="K38" s="86">
        <v>1588</v>
      </c>
      <c r="L38" s="86">
        <v>1595</v>
      </c>
      <c r="M38" s="86">
        <v>1652.1776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22235</v>
      </c>
      <c r="F39" s="86">
        <v>24744</v>
      </c>
      <c r="G39" s="86">
        <v>26297</v>
      </c>
      <c r="H39" s="87">
        <v>29831</v>
      </c>
      <c r="I39" s="86">
        <v>25379</v>
      </c>
      <c r="J39" s="88">
        <v>25379</v>
      </c>
      <c r="K39" s="86">
        <v>24435</v>
      </c>
      <c r="L39" s="86">
        <v>23103</v>
      </c>
      <c r="M39" s="86">
        <v>23925.108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1200</v>
      </c>
      <c r="F40" s="86">
        <v>4227</v>
      </c>
      <c r="G40" s="86">
        <v>6702</v>
      </c>
      <c r="H40" s="87">
        <v>4017</v>
      </c>
      <c r="I40" s="86">
        <v>4465</v>
      </c>
      <c r="J40" s="88">
        <v>4465</v>
      </c>
      <c r="K40" s="86">
        <v>3249</v>
      </c>
      <c r="L40" s="86">
        <v>4555</v>
      </c>
      <c r="M40" s="86">
        <v>5011.7800000000007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3458</v>
      </c>
      <c r="F41" s="86">
        <v>0</v>
      </c>
      <c r="G41" s="86">
        <v>93</v>
      </c>
      <c r="H41" s="87">
        <v>150</v>
      </c>
      <c r="I41" s="86">
        <v>0</v>
      </c>
      <c r="J41" s="88">
        <v>0</v>
      </c>
      <c r="K41" s="86">
        <v>60</v>
      </c>
      <c r="L41" s="86">
        <v>421</v>
      </c>
      <c r="M41" s="86">
        <v>436.15600000000006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13301</v>
      </c>
      <c r="F42" s="86">
        <v>12761</v>
      </c>
      <c r="G42" s="86">
        <v>9861</v>
      </c>
      <c r="H42" s="87">
        <v>12103</v>
      </c>
      <c r="I42" s="86">
        <v>12513</v>
      </c>
      <c r="J42" s="88">
        <v>12513</v>
      </c>
      <c r="K42" s="86">
        <v>13658</v>
      </c>
      <c r="L42" s="86">
        <v>14977</v>
      </c>
      <c r="M42" s="86">
        <v>15262.363600000001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1664</v>
      </c>
      <c r="F43" s="86">
        <v>2168</v>
      </c>
      <c r="G43" s="86">
        <v>827</v>
      </c>
      <c r="H43" s="87">
        <v>1125</v>
      </c>
      <c r="I43" s="86">
        <v>1555</v>
      </c>
      <c r="J43" s="88">
        <v>1555</v>
      </c>
      <c r="K43" s="86">
        <v>1096</v>
      </c>
      <c r="L43" s="86">
        <v>1669</v>
      </c>
      <c r="M43" s="86">
        <v>1729.0840000000001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713</v>
      </c>
      <c r="F44" s="86">
        <v>972</v>
      </c>
      <c r="G44" s="86">
        <v>2242</v>
      </c>
      <c r="H44" s="87">
        <v>1604</v>
      </c>
      <c r="I44" s="86">
        <v>1225</v>
      </c>
      <c r="J44" s="88">
        <v>1154</v>
      </c>
      <c r="K44" s="86">
        <v>872</v>
      </c>
      <c r="L44" s="86">
        <v>1131</v>
      </c>
      <c r="M44" s="86">
        <v>1671.663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2396</v>
      </c>
      <c r="F45" s="86">
        <v>1563</v>
      </c>
      <c r="G45" s="86">
        <v>678</v>
      </c>
      <c r="H45" s="87">
        <v>1226</v>
      </c>
      <c r="I45" s="86">
        <v>1018</v>
      </c>
      <c r="J45" s="88">
        <v>1018</v>
      </c>
      <c r="K45" s="86">
        <v>1294</v>
      </c>
      <c r="L45" s="86">
        <v>1652</v>
      </c>
      <c r="M45" s="86">
        <v>1708.48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8</v>
      </c>
      <c r="H46" s="94">
        <v>110</v>
      </c>
      <c r="I46" s="93">
        <v>246</v>
      </c>
      <c r="J46" s="95">
        <v>246</v>
      </c>
      <c r="K46" s="93">
        <v>93</v>
      </c>
      <c r="L46" s="93">
        <v>145</v>
      </c>
      <c r="M46" s="93">
        <v>150.22000000000003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1739</v>
      </c>
      <c r="F51" s="72">
        <f t="shared" ref="F51:M51" si="4">F52+F59+F62+F63+F64+F72+F73</f>
        <v>608</v>
      </c>
      <c r="G51" s="72">
        <f t="shared" si="4"/>
        <v>1711</v>
      </c>
      <c r="H51" s="73">
        <f t="shared" si="4"/>
        <v>133</v>
      </c>
      <c r="I51" s="72">
        <f t="shared" si="4"/>
        <v>1446</v>
      </c>
      <c r="J51" s="74">
        <f t="shared" si="4"/>
        <v>1446</v>
      </c>
      <c r="K51" s="72">
        <f t="shared" si="4"/>
        <v>2933</v>
      </c>
      <c r="L51" s="72">
        <f t="shared" si="4"/>
        <v>3093</v>
      </c>
      <c r="M51" s="72">
        <f t="shared" si="4"/>
        <v>2651.732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112</v>
      </c>
      <c r="F52" s="79">
        <f t="shared" ref="F52:M52" si="5">F53+F56</f>
        <v>81</v>
      </c>
      <c r="G52" s="79">
        <f t="shared" si="5"/>
        <v>101</v>
      </c>
      <c r="H52" s="80">
        <f t="shared" si="5"/>
        <v>118</v>
      </c>
      <c r="I52" s="79">
        <f t="shared" si="5"/>
        <v>118</v>
      </c>
      <c r="J52" s="81">
        <f t="shared" si="5"/>
        <v>118</v>
      </c>
      <c r="K52" s="79">
        <f t="shared" si="5"/>
        <v>179</v>
      </c>
      <c r="L52" s="79">
        <f t="shared" si="5"/>
        <v>187</v>
      </c>
      <c r="M52" s="79">
        <f t="shared" si="5"/>
        <v>193.732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112</v>
      </c>
      <c r="F56" s="93">
        <f t="shared" ref="F56:M56" si="7">SUM(F57:F58)</f>
        <v>81</v>
      </c>
      <c r="G56" s="93">
        <f t="shared" si="7"/>
        <v>101</v>
      </c>
      <c r="H56" s="94">
        <f t="shared" si="7"/>
        <v>118</v>
      </c>
      <c r="I56" s="93">
        <f t="shared" si="7"/>
        <v>118</v>
      </c>
      <c r="J56" s="95">
        <f t="shared" si="7"/>
        <v>118</v>
      </c>
      <c r="K56" s="93">
        <f t="shared" si="7"/>
        <v>179</v>
      </c>
      <c r="L56" s="93">
        <f t="shared" si="7"/>
        <v>187</v>
      </c>
      <c r="M56" s="93">
        <f t="shared" si="7"/>
        <v>193.732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112</v>
      </c>
      <c r="F57" s="79">
        <v>81</v>
      </c>
      <c r="G57" s="79">
        <v>101</v>
      </c>
      <c r="H57" s="80">
        <v>118</v>
      </c>
      <c r="I57" s="79">
        <v>118</v>
      </c>
      <c r="J57" s="81">
        <v>118</v>
      </c>
      <c r="K57" s="79">
        <v>179</v>
      </c>
      <c r="L57" s="79">
        <v>187</v>
      </c>
      <c r="M57" s="79">
        <v>193.732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1627</v>
      </c>
      <c r="F73" s="86">
        <f t="shared" ref="F73:M73" si="12">SUM(F74:F75)</f>
        <v>527</v>
      </c>
      <c r="G73" s="86">
        <f t="shared" si="12"/>
        <v>1610</v>
      </c>
      <c r="H73" s="87">
        <f t="shared" si="12"/>
        <v>15</v>
      </c>
      <c r="I73" s="86">
        <f t="shared" si="12"/>
        <v>1328</v>
      </c>
      <c r="J73" s="88">
        <f t="shared" si="12"/>
        <v>1328</v>
      </c>
      <c r="K73" s="86">
        <f t="shared" si="12"/>
        <v>2754</v>
      </c>
      <c r="L73" s="86">
        <f t="shared" si="12"/>
        <v>2906</v>
      </c>
      <c r="M73" s="86">
        <f t="shared" si="12"/>
        <v>2458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1627</v>
      </c>
      <c r="F74" s="79">
        <v>463</v>
      </c>
      <c r="G74" s="79">
        <v>1610</v>
      </c>
      <c r="H74" s="80">
        <v>15</v>
      </c>
      <c r="I74" s="79">
        <v>728</v>
      </c>
      <c r="J74" s="81">
        <v>728</v>
      </c>
      <c r="K74" s="79">
        <v>1054</v>
      </c>
      <c r="L74" s="79">
        <v>1156</v>
      </c>
      <c r="M74" s="79">
        <v>658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64</v>
      </c>
      <c r="G75" s="93">
        <v>0</v>
      </c>
      <c r="H75" s="94">
        <v>0</v>
      </c>
      <c r="I75" s="93">
        <v>600</v>
      </c>
      <c r="J75" s="95">
        <v>600</v>
      </c>
      <c r="K75" s="93">
        <v>1700</v>
      </c>
      <c r="L75" s="93">
        <v>1750</v>
      </c>
      <c r="M75" s="93">
        <v>1800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12959</v>
      </c>
      <c r="F77" s="72">
        <f t="shared" ref="F77:M77" si="13">F78+F81+F84+F85+F86+F87+F88</f>
        <v>6553</v>
      </c>
      <c r="G77" s="72">
        <f t="shared" si="13"/>
        <v>8051</v>
      </c>
      <c r="H77" s="73">
        <f t="shared" si="13"/>
        <v>7950</v>
      </c>
      <c r="I77" s="72">
        <f t="shared" si="13"/>
        <v>9657</v>
      </c>
      <c r="J77" s="74">
        <f t="shared" si="13"/>
        <v>9657</v>
      </c>
      <c r="K77" s="72">
        <f t="shared" si="13"/>
        <v>8637</v>
      </c>
      <c r="L77" s="72">
        <f t="shared" si="13"/>
        <v>8431</v>
      </c>
      <c r="M77" s="72">
        <f t="shared" si="13"/>
        <v>9965.5159999999996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1680</v>
      </c>
      <c r="F78" s="100">
        <f t="shared" ref="F78:M78" si="14">SUM(F79:F80)</f>
        <v>2016</v>
      </c>
      <c r="G78" s="100">
        <f t="shared" si="14"/>
        <v>1067</v>
      </c>
      <c r="H78" s="101">
        <f t="shared" si="14"/>
        <v>4760</v>
      </c>
      <c r="I78" s="100">
        <f t="shared" si="14"/>
        <v>4760</v>
      </c>
      <c r="J78" s="102">
        <f t="shared" si="14"/>
        <v>4760</v>
      </c>
      <c r="K78" s="100">
        <f t="shared" si="14"/>
        <v>1132</v>
      </c>
      <c r="L78" s="100">
        <f t="shared" si="14"/>
        <v>907</v>
      </c>
      <c r="M78" s="100">
        <f t="shared" si="14"/>
        <v>2170.652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1680</v>
      </c>
      <c r="F79" s="79">
        <v>2016</v>
      </c>
      <c r="G79" s="79">
        <v>1067</v>
      </c>
      <c r="H79" s="80">
        <v>4760</v>
      </c>
      <c r="I79" s="79">
        <v>4760</v>
      </c>
      <c r="J79" s="81">
        <v>4760</v>
      </c>
      <c r="K79" s="79">
        <v>1132</v>
      </c>
      <c r="L79" s="79">
        <v>907</v>
      </c>
      <c r="M79" s="79">
        <v>2170.652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10261</v>
      </c>
      <c r="F81" s="86">
        <f t="shared" ref="F81:M81" si="15">SUM(F82:F83)</f>
        <v>4537</v>
      </c>
      <c r="G81" s="86">
        <f t="shared" si="15"/>
        <v>5863</v>
      </c>
      <c r="H81" s="87">
        <f t="shared" si="15"/>
        <v>1190</v>
      </c>
      <c r="I81" s="86">
        <f t="shared" si="15"/>
        <v>4897</v>
      </c>
      <c r="J81" s="88">
        <f t="shared" si="15"/>
        <v>4897</v>
      </c>
      <c r="K81" s="86">
        <f t="shared" si="15"/>
        <v>4778</v>
      </c>
      <c r="L81" s="86">
        <f t="shared" si="15"/>
        <v>4723</v>
      </c>
      <c r="M81" s="86">
        <f t="shared" si="15"/>
        <v>4893.0280000000002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3921</v>
      </c>
      <c r="F82" s="79">
        <v>0</v>
      </c>
      <c r="G82" s="79">
        <v>3400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6340</v>
      </c>
      <c r="F83" s="93">
        <v>4537</v>
      </c>
      <c r="G83" s="93">
        <v>2463</v>
      </c>
      <c r="H83" s="94">
        <v>1190</v>
      </c>
      <c r="I83" s="93">
        <v>4897</v>
      </c>
      <c r="J83" s="95">
        <v>4897</v>
      </c>
      <c r="K83" s="93">
        <v>4778</v>
      </c>
      <c r="L83" s="93">
        <v>4723</v>
      </c>
      <c r="M83" s="93">
        <v>4893.0280000000002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1018</v>
      </c>
      <c r="F88" s="86">
        <v>0</v>
      </c>
      <c r="G88" s="86">
        <v>1121</v>
      </c>
      <c r="H88" s="87">
        <v>2000</v>
      </c>
      <c r="I88" s="86">
        <v>0</v>
      </c>
      <c r="J88" s="88">
        <v>0</v>
      </c>
      <c r="K88" s="86">
        <v>2727</v>
      </c>
      <c r="L88" s="86">
        <v>2801</v>
      </c>
      <c r="M88" s="86">
        <v>2901.8360000000002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37</v>
      </c>
      <c r="G90" s="72">
        <v>19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262350</v>
      </c>
      <c r="F92" s="46">
        <f t="shared" ref="F92:M92" si="16">F4+F51+F77+F90</f>
        <v>276032</v>
      </c>
      <c r="G92" s="46">
        <f t="shared" si="16"/>
        <v>294407</v>
      </c>
      <c r="H92" s="47">
        <f t="shared" si="16"/>
        <v>293439</v>
      </c>
      <c r="I92" s="46">
        <f t="shared" si="16"/>
        <v>296340</v>
      </c>
      <c r="J92" s="48">
        <f t="shared" si="16"/>
        <v>296340</v>
      </c>
      <c r="K92" s="46">
        <f t="shared" si="16"/>
        <v>298691</v>
      </c>
      <c r="L92" s="46">
        <f t="shared" si="16"/>
        <v>315160</v>
      </c>
      <c r="M92" s="46">
        <f t="shared" si="16"/>
        <v>335502.897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138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50147</v>
      </c>
      <c r="F4" s="72">
        <f t="shared" ref="F4:M4" si="0">F5+F8+F47</f>
        <v>46924</v>
      </c>
      <c r="G4" s="72">
        <f t="shared" si="0"/>
        <v>62786</v>
      </c>
      <c r="H4" s="73">
        <f t="shared" si="0"/>
        <v>71440</v>
      </c>
      <c r="I4" s="72">
        <f t="shared" si="0"/>
        <v>68536</v>
      </c>
      <c r="J4" s="74">
        <f t="shared" si="0"/>
        <v>68536</v>
      </c>
      <c r="K4" s="72">
        <f t="shared" si="0"/>
        <v>70053</v>
      </c>
      <c r="L4" s="72">
        <f t="shared" si="0"/>
        <v>75629</v>
      </c>
      <c r="M4" s="72">
        <f t="shared" si="0"/>
        <v>78834.627999999997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20878</v>
      </c>
      <c r="F5" s="100">
        <f t="shared" ref="F5:M5" si="1">SUM(F6:F7)</f>
        <v>24934</v>
      </c>
      <c r="G5" s="100">
        <f t="shared" si="1"/>
        <v>26428</v>
      </c>
      <c r="H5" s="101">
        <f t="shared" si="1"/>
        <v>34967</v>
      </c>
      <c r="I5" s="100">
        <f t="shared" si="1"/>
        <v>32119</v>
      </c>
      <c r="J5" s="102">
        <f t="shared" si="1"/>
        <v>32119</v>
      </c>
      <c r="K5" s="100">
        <f t="shared" si="1"/>
        <v>36298</v>
      </c>
      <c r="L5" s="100">
        <f t="shared" si="1"/>
        <v>38071</v>
      </c>
      <c r="M5" s="100">
        <f t="shared" si="1"/>
        <v>40488.300000000003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18703</v>
      </c>
      <c r="F6" s="79">
        <v>22217</v>
      </c>
      <c r="G6" s="79">
        <v>23434</v>
      </c>
      <c r="H6" s="80">
        <v>30488</v>
      </c>
      <c r="I6" s="79">
        <v>28602</v>
      </c>
      <c r="J6" s="81">
        <v>28602</v>
      </c>
      <c r="K6" s="79">
        <v>32387</v>
      </c>
      <c r="L6" s="79">
        <v>33700</v>
      </c>
      <c r="M6" s="79">
        <v>35746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2175</v>
      </c>
      <c r="F7" s="93">
        <v>2717</v>
      </c>
      <c r="G7" s="93">
        <v>2994</v>
      </c>
      <c r="H7" s="94">
        <v>4479</v>
      </c>
      <c r="I7" s="93">
        <v>3517</v>
      </c>
      <c r="J7" s="95">
        <v>3517</v>
      </c>
      <c r="K7" s="93">
        <v>3911</v>
      </c>
      <c r="L7" s="93">
        <v>4371</v>
      </c>
      <c r="M7" s="93">
        <v>4742.3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29269</v>
      </c>
      <c r="F8" s="100">
        <f t="shared" ref="F8:M8" si="2">SUM(F9:F46)</f>
        <v>21990</v>
      </c>
      <c r="G8" s="100">
        <f t="shared" si="2"/>
        <v>36358</v>
      </c>
      <c r="H8" s="101">
        <f t="shared" si="2"/>
        <v>36473</v>
      </c>
      <c r="I8" s="100">
        <f t="shared" si="2"/>
        <v>36417</v>
      </c>
      <c r="J8" s="102">
        <f t="shared" si="2"/>
        <v>36417</v>
      </c>
      <c r="K8" s="100">
        <f t="shared" si="2"/>
        <v>33755</v>
      </c>
      <c r="L8" s="100">
        <f t="shared" si="2"/>
        <v>37558</v>
      </c>
      <c r="M8" s="100">
        <f t="shared" si="2"/>
        <v>38346.328000000001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438</v>
      </c>
      <c r="F10" s="86">
        <v>648</v>
      </c>
      <c r="G10" s="86">
        <v>98</v>
      </c>
      <c r="H10" s="87">
        <v>119</v>
      </c>
      <c r="I10" s="86">
        <v>0</v>
      </c>
      <c r="J10" s="88">
        <v>0</v>
      </c>
      <c r="K10" s="86">
        <v>141</v>
      </c>
      <c r="L10" s="86">
        <v>220</v>
      </c>
      <c r="M10" s="86">
        <v>227.92000000000002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143</v>
      </c>
      <c r="F11" s="86">
        <v>0</v>
      </c>
      <c r="G11" s="86">
        <v>166</v>
      </c>
      <c r="H11" s="87">
        <v>320</v>
      </c>
      <c r="I11" s="86">
        <v>36</v>
      </c>
      <c r="J11" s="88">
        <v>36</v>
      </c>
      <c r="K11" s="86">
        <v>38</v>
      </c>
      <c r="L11" s="86">
        <v>86</v>
      </c>
      <c r="M11" s="86">
        <v>89.096000000000004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1037</v>
      </c>
      <c r="F14" s="86">
        <v>564</v>
      </c>
      <c r="G14" s="86">
        <v>356</v>
      </c>
      <c r="H14" s="87">
        <v>656</v>
      </c>
      <c r="I14" s="86">
        <v>438</v>
      </c>
      <c r="J14" s="88">
        <v>438</v>
      </c>
      <c r="K14" s="86">
        <v>559</v>
      </c>
      <c r="L14" s="86">
        <v>601</v>
      </c>
      <c r="M14" s="86">
        <v>622.63599999999997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361</v>
      </c>
      <c r="F15" s="86">
        <v>217</v>
      </c>
      <c r="G15" s="86">
        <v>284</v>
      </c>
      <c r="H15" s="87">
        <v>420</v>
      </c>
      <c r="I15" s="86">
        <v>296</v>
      </c>
      <c r="J15" s="88">
        <v>296</v>
      </c>
      <c r="K15" s="86">
        <v>456</v>
      </c>
      <c r="L15" s="86">
        <v>479</v>
      </c>
      <c r="M15" s="86">
        <v>496.24400000000003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197</v>
      </c>
      <c r="F16" s="86">
        <v>192</v>
      </c>
      <c r="G16" s="86">
        <v>980</v>
      </c>
      <c r="H16" s="87">
        <v>80</v>
      </c>
      <c r="I16" s="86">
        <v>80</v>
      </c>
      <c r="J16" s="88">
        <v>80</v>
      </c>
      <c r="K16" s="86">
        <v>104</v>
      </c>
      <c r="L16" s="86">
        <v>221</v>
      </c>
      <c r="M16" s="86">
        <v>228.95600000000002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16082</v>
      </c>
      <c r="F18" s="86">
        <v>8392</v>
      </c>
      <c r="G18" s="86">
        <v>3023</v>
      </c>
      <c r="H18" s="87">
        <v>10624</v>
      </c>
      <c r="I18" s="86">
        <v>9656</v>
      </c>
      <c r="J18" s="88">
        <v>9656</v>
      </c>
      <c r="K18" s="86">
        <v>8285</v>
      </c>
      <c r="L18" s="86">
        <v>6315</v>
      </c>
      <c r="M18" s="86">
        <v>10206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678</v>
      </c>
      <c r="F22" s="86">
        <v>188</v>
      </c>
      <c r="G22" s="86">
        <v>202</v>
      </c>
      <c r="H22" s="87">
        <v>570</v>
      </c>
      <c r="I22" s="86">
        <v>520</v>
      </c>
      <c r="J22" s="88">
        <v>520</v>
      </c>
      <c r="K22" s="86">
        <v>669</v>
      </c>
      <c r="L22" s="86">
        <v>700</v>
      </c>
      <c r="M22" s="86">
        <v>1158.3000000000002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2263</v>
      </c>
      <c r="F23" s="86">
        <v>3333</v>
      </c>
      <c r="G23" s="86">
        <v>15528</v>
      </c>
      <c r="H23" s="87">
        <v>8071</v>
      </c>
      <c r="I23" s="86">
        <v>10356</v>
      </c>
      <c r="J23" s="88">
        <v>10356</v>
      </c>
      <c r="K23" s="86">
        <v>8382</v>
      </c>
      <c r="L23" s="86">
        <v>8005</v>
      </c>
      <c r="M23" s="86">
        <v>9148.6919999999991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9</v>
      </c>
      <c r="F24" s="86">
        <v>8</v>
      </c>
      <c r="G24" s="86">
        <v>11</v>
      </c>
      <c r="H24" s="87">
        <v>13</v>
      </c>
      <c r="I24" s="86">
        <v>13</v>
      </c>
      <c r="J24" s="88">
        <v>13</v>
      </c>
      <c r="K24" s="86">
        <v>14</v>
      </c>
      <c r="L24" s="86">
        <v>14</v>
      </c>
      <c r="M24" s="86">
        <v>56.395999999999994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9732</v>
      </c>
      <c r="I28" s="86">
        <v>8478</v>
      </c>
      <c r="J28" s="88">
        <v>8478</v>
      </c>
      <c r="K28" s="86">
        <v>8070</v>
      </c>
      <c r="L28" s="86">
        <v>12180</v>
      </c>
      <c r="M28" s="86">
        <v>6896.5559999999996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271</v>
      </c>
      <c r="F30" s="86">
        <v>163</v>
      </c>
      <c r="G30" s="86">
        <v>952</v>
      </c>
      <c r="H30" s="87">
        <v>906</v>
      </c>
      <c r="I30" s="86">
        <v>1517</v>
      </c>
      <c r="J30" s="88">
        <v>1517</v>
      </c>
      <c r="K30" s="86">
        <v>1087</v>
      </c>
      <c r="L30" s="86">
        <v>1118</v>
      </c>
      <c r="M30" s="86">
        <v>1158.248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48</v>
      </c>
      <c r="L31" s="86">
        <v>50</v>
      </c>
      <c r="M31" s="86">
        <v>51.800000000000004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16</v>
      </c>
      <c r="F32" s="86">
        <v>0</v>
      </c>
      <c r="G32" s="86">
        <v>447</v>
      </c>
      <c r="H32" s="87">
        <v>50</v>
      </c>
      <c r="I32" s="86">
        <v>50</v>
      </c>
      <c r="J32" s="88">
        <v>50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45</v>
      </c>
      <c r="G33" s="86">
        <v>20</v>
      </c>
      <c r="H33" s="87">
        <v>0</v>
      </c>
      <c r="I33" s="86">
        <v>0</v>
      </c>
      <c r="J33" s="88">
        <v>0</v>
      </c>
      <c r="K33" s="86">
        <v>86</v>
      </c>
      <c r="L33" s="86">
        <v>90</v>
      </c>
      <c r="M33" s="86">
        <v>93.240000000000009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8967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2817</v>
      </c>
      <c r="F37" s="86">
        <v>3167</v>
      </c>
      <c r="G37" s="86">
        <v>46</v>
      </c>
      <c r="H37" s="87">
        <v>20</v>
      </c>
      <c r="I37" s="86">
        <v>326</v>
      </c>
      <c r="J37" s="88">
        <v>326</v>
      </c>
      <c r="K37" s="86">
        <v>783</v>
      </c>
      <c r="L37" s="86">
        <v>954</v>
      </c>
      <c r="M37" s="86">
        <v>988.34400000000005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57</v>
      </c>
      <c r="F38" s="86">
        <v>32</v>
      </c>
      <c r="G38" s="86">
        <v>42</v>
      </c>
      <c r="H38" s="87">
        <v>70</v>
      </c>
      <c r="I38" s="86">
        <v>20</v>
      </c>
      <c r="J38" s="88">
        <v>20</v>
      </c>
      <c r="K38" s="86">
        <v>340</v>
      </c>
      <c r="L38" s="86">
        <v>355</v>
      </c>
      <c r="M38" s="86">
        <v>367.78000000000003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210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1237</v>
      </c>
      <c r="F40" s="86">
        <v>1438</v>
      </c>
      <c r="G40" s="86">
        <v>522</v>
      </c>
      <c r="H40" s="87">
        <v>430</v>
      </c>
      <c r="I40" s="86">
        <v>0</v>
      </c>
      <c r="J40" s="88">
        <v>0</v>
      </c>
      <c r="K40" s="86">
        <v>200</v>
      </c>
      <c r="L40" s="86">
        <v>1088</v>
      </c>
      <c r="M40" s="86">
        <v>1127.1680000000001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257</v>
      </c>
      <c r="F41" s="86">
        <v>316</v>
      </c>
      <c r="G41" s="86">
        <v>550</v>
      </c>
      <c r="H41" s="87">
        <v>235</v>
      </c>
      <c r="I41" s="86">
        <v>179</v>
      </c>
      <c r="J41" s="88">
        <v>179</v>
      </c>
      <c r="K41" s="86">
        <v>330</v>
      </c>
      <c r="L41" s="86">
        <v>424</v>
      </c>
      <c r="M41" s="86">
        <v>439.26400000000001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2680</v>
      </c>
      <c r="F42" s="86">
        <v>2720</v>
      </c>
      <c r="G42" s="86">
        <v>3502</v>
      </c>
      <c r="H42" s="87">
        <v>3354</v>
      </c>
      <c r="I42" s="86">
        <v>3650</v>
      </c>
      <c r="J42" s="88">
        <v>3504</v>
      </c>
      <c r="K42" s="86">
        <v>3419</v>
      </c>
      <c r="L42" s="86">
        <v>3734</v>
      </c>
      <c r="M42" s="86">
        <v>4032.424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236</v>
      </c>
      <c r="F43" s="86">
        <v>45</v>
      </c>
      <c r="G43" s="86">
        <v>93</v>
      </c>
      <c r="H43" s="87">
        <v>306</v>
      </c>
      <c r="I43" s="86">
        <v>393</v>
      </c>
      <c r="J43" s="88">
        <v>539</v>
      </c>
      <c r="K43" s="86">
        <v>286</v>
      </c>
      <c r="L43" s="86">
        <v>333</v>
      </c>
      <c r="M43" s="86">
        <v>344.988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50</v>
      </c>
      <c r="F44" s="86">
        <v>196</v>
      </c>
      <c r="G44" s="86">
        <v>190</v>
      </c>
      <c r="H44" s="87">
        <v>10</v>
      </c>
      <c r="I44" s="86">
        <v>130</v>
      </c>
      <c r="J44" s="88">
        <v>130</v>
      </c>
      <c r="K44" s="86">
        <v>124</v>
      </c>
      <c r="L44" s="86">
        <v>131</v>
      </c>
      <c r="M44" s="86">
        <v>135.71600000000001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230</v>
      </c>
      <c r="F45" s="86">
        <v>326</v>
      </c>
      <c r="G45" s="86">
        <v>379</v>
      </c>
      <c r="H45" s="87">
        <v>487</v>
      </c>
      <c r="I45" s="86">
        <v>279</v>
      </c>
      <c r="J45" s="88">
        <v>279</v>
      </c>
      <c r="K45" s="86">
        <v>334</v>
      </c>
      <c r="L45" s="86">
        <v>460</v>
      </c>
      <c r="M45" s="86">
        <v>476.56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4790</v>
      </c>
      <c r="F51" s="72">
        <f t="shared" ref="F51:M51" si="4">F52+F59+F62+F63+F64+F72+F73</f>
        <v>5561</v>
      </c>
      <c r="G51" s="72">
        <f t="shared" si="4"/>
        <v>26203</v>
      </c>
      <c r="H51" s="73">
        <f t="shared" si="4"/>
        <v>21477</v>
      </c>
      <c r="I51" s="72">
        <f t="shared" si="4"/>
        <v>23952</v>
      </c>
      <c r="J51" s="74">
        <f t="shared" si="4"/>
        <v>23952</v>
      </c>
      <c r="K51" s="72">
        <f t="shared" si="4"/>
        <v>15040</v>
      </c>
      <c r="L51" s="72">
        <f t="shared" si="4"/>
        <v>645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4790</v>
      </c>
      <c r="F73" s="86">
        <f t="shared" ref="F73:M73" si="12">SUM(F74:F75)</f>
        <v>5561</v>
      </c>
      <c r="G73" s="86">
        <f t="shared" si="12"/>
        <v>26203</v>
      </c>
      <c r="H73" s="87">
        <f t="shared" si="12"/>
        <v>21477</v>
      </c>
      <c r="I73" s="86">
        <f t="shared" si="12"/>
        <v>23952</v>
      </c>
      <c r="J73" s="88">
        <f t="shared" si="12"/>
        <v>23952</v>
      </c>
      <c r="K73" s="86">
        <f t="shared" si="12"/>
        <v>15040</v>
      </c>
      <c r="L73" s="86">
        <f t="shared" si="12"/>
        <v>645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351</v>
      </c>
      <c r="G74" s="79">
        <v>344</v>
      </c>
      <c r="H74" s="80">
        <v>0</v>
      </c>
      <c r="I74" s="79">
        <v>0</v>
      </c>
      <c r="J74" s="81">
        <v>0</v>
      </c>
      <c r="K74" s="79">
        <v>0</v>
      </c>
      <c r="L74" s="79">
        <v>645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4790</v>
      </c>
      <c r="F75" s="93">
        <v>5210</v>
      </c>
      <c r="G75" s="93">
        <v>25859</v>
      </c>
      <c r="H75" s="94">
        <v>21477</v>
      </c>
      <c r="I75" s="93">
        <v>23952</v>
      </c>
      <c r="J75" s="95">
        <v>23952</v>
      </c>
      <c r="K75" s="93">
        <v>15040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22439</v>
      </c>
      <c r="F77" s="72">
        <f t="shared" ref="F77:M77" si="13">F78+F81+F84+F85+F86+F87+F88</f>
        <v>46398</v>
      </c>
      <c r="G77" s="72">
        <f t="shared" si="13"/>
        <v>16088</v>
      </c>
      <c r="H77" s="73">
        <f t="shared" si="13"/>
        <v>12660</v>
      </c>
      <c r="I77" s="72">
        <f t="shared" si="13"/>
        <v>12600</v>
      </c>
      <c r="J77" s="74">
        <f t="shared" si="13"/>
        <v>12600</v>
      </c>
      <c r="K77" s="72">
        <f t="shared" si="13"/>
        <v>19327</v>
      </c>
      <c r="L77" s="72">
        <f t="shared" si="13"/>
        <v>22560</v>
      </c>
      <c r="M77" s="72">
        <f t="shared" si="13"/>
        <v>23666.46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17929</v>
      </c>
      <c r="F78" s="100">
        <f t="shared" ref="F78:M78" si="14">SUM(F79:F80)</f>
        <v>45892</v>
      </c>
      <c r="G78" s="100">
        <f t="shared" si="14"/>
        <v>13957</v>
      </c>
      <c r="H78" s="101">
        <f t="shared" si="14"/>
        <v>7600</v>
      </c>
      <c r="I78" s="100">
        <f t="shared" si="14"/>
        <v>7600</v>
      </c>
      <c r="J78" s="102">
        <f t="shared" si="14"/>
        <v>7600</v>
      </c>
      <c r="K78" s="100">
        <f t="shared" si="14"/>
        <v>15249</v>
      </c>
      <c r="L78" s="100">
        <f t="shared" si="14"/>
        <v>18295</v>
      </c>
      <c r="M78" s="100">
        <f t="shared" si="14"/>
        <v>18953.62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1000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17929</v>
      </c>
      <c r="F80" s="93">
        <v>45892</v>
      </c>
      <c r="G80" s="93">
        <v>13957</v>
      </c>
      <c r="H80" s="94">
        <v>7600</v>
      </c>
      <c r="I80" s="93">
        <v>7600</v>
      </c>
      <c r="J80" s="95">
        <v>7600</v>
      </c>
      <c r="K80" s="93">
        <v>14249</v>
      </c>
      <c r="L80" s="93">
        <v>18295</v>
      </c>
      <c r="M80" s="93">
        <v>18953.62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4510</v>
      </c>
      <c r="F81" s="86">
        <f t="shared" ref="F81:M81" si="15">SUM(F82:F83)</f>
        <v>506</v>
      </c>
      <c r="G81" s="86">
        <f t="shared" si="15"/>
        <v>2131</v>
      </c>
      <c r="H81" s="87">
        <f t="shared" si="15"/>
        <v>5000</v>
      </c>
      <c r="I81" s="86">
        <f t="shared" si="15"/>
        <v>5000</v>
      </c>
      <c r="J81" s="88">
        <f t="shared" si="15"/>
        <v>5000</v>
      </c>
      <c r="K81" s="86">
        <f t="shared" si="15"/>
        <v>3795</v>
      </c>
      <c r="L81" s="86">
        <f t="shared" si="15"/>
        <v>3969</v>
      </c>
      <c r="M81" s="86">
        <f t="shared" si="15"/>
        <v>4406.0840000000007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4510</v>
      </c>
      <c r="F83" s="93">
        <v>506</v>
      </c>
      <c r="G83" s="93">
        <v>2131</v>
      </c>
      <c r="H83" s="94">
        <v>5000</v>
      </c>
      <c r="I83" s="93">
        <v>5000</v>
      </c>
      <c r="J83" s="95">
        <v>5000</v>
      </c>
      <c r="K83" s="93">
        <v>3795</v>
      </c>
      <c r="L83" s="93">
        <v>3969</v>
      </c>
      <c r="M83" s="93">
        <v>4406.0840000000007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60</v>
      </c>
      <c r="I88" s="86">
        <v>0</v>
      </c>
      <c r="J88" s="88">
        <v>0</v>
      </c>
      <c r="K88" s="86">
        <v>283</v>
      </c>
      <c r="L88" s="86">
        <v>296</v>
      </c>
      <c r="M88" s="86">
        <v>306.75600000000003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227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77376</v>
      </c>
      <c r="F92" s="46">
        <f t="shared" ref="F92:M92" si="16">F4+F51+F77+F90</f>
        <v>99110</v>
      </c>
      <c r="G92" s="46">
        <f t="shared" si="16"/>
        <v>105077</v>
      </c>
      <c r="H92" s="47">
        <f t="shared" si="16"/>
        <v>105577</v>
      </c>
      <c r="I92" s="46">
        <f t="shared" si="16"/>
        <v>105088</v>
      </c>
      <c r="J92" s="48">
        <f t="shared" si="16"/>
        <v>105088</v>
      </c>
      <c r="K92" s="46">
        <f t="shared" si="16"/>
        <v>104420</v>
      </c>
      <c r="L92" s="46">
        <f t="shared" si="16"/>
        <v>98834</v>
      </c>
      <c r="M92" s="46">
        <f t="shared" si="16"/>
        <v>102501.08799999999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139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601270</v>
      </c>
      <c r="F4" s="72">
        <f t="shared" ref="F4:M4" si="0">F5+F8+F47</f>
        <v>664028</v>
      </c>
      <c r="G4" s="72">
        <f t="shared" si="0"/>
        <v>701275</v>
      </c>
      <c r="H4" s="73">
        <f t="shared" si="0"/>
        <v>730785</v>
      </c>
      <c r="I4" s="72">
        <f t="shared" si="0"/>
        <v>754070.6</v>
      </c>
      <c r="J4" s="74">
        <f t="shared" si="0"/>
        <v>754125.6</v>
      </c>
      <c r="K4" s="72">
        <f t="shared" si="0"/>
        <v>791427</v>
      </c>
      <c r="L4" s="72">
        <f t="shared" si="0"/>
        <v>815508.29999999993</v>
      </c>
      <c r="M4" s="72">
        <f t="shared" si="0"/>
        <v>853379.18260000006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474322</v>
      </c>
      <c r="F5" s="100">
        <f t="shared" ref="F5:M5" si="1">SUM(F6:F7)</f>
        <v>512636</v>
      </c>
      <c r="G5" s="100">
        <f t="shared" si="1"/>
        <v>534860</v>
      </c>
      <c r="H5" s="101">
        <f t="shared" si="1"/>
        <v>560936.69999999995</v>
      </c>
      <c r="I5" s="100">
        <f t="shared" si="1"/>
        <v>578289</v>
      </c>
      <c r="J5" s="102">
        <f t="shared" si="1"/>
        <v>578289</v>
      </c>
      <c r="K5" s="100">
        <f t="shared" si="1"/>
        <v>613266</v>
      </c>
      <c r="L5" s="100">
        <f t="shared" si="1"/>
        <v>644676.69999999995</v>
      </c>
      <c r="M5" s="100">
        <f t="shared" si="1"/>
        <v>675143.83700000006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409221</v>
      </c>
      <c r="F6" s="79">
        <v>440394</v>
      </c>
      <c r="G6" s="79">
        <v>460986</v>
      </c>
      <c r="H6" s="80">
        <v>474938</v>
      </c>
      <c r="I6" s="79">
        <v>494405</v>
      </c>
      <c r="J6" s="81">
        <v>494405</v>
      </c>
      <c r="K6" s="79">
        <v>517652</v>
      </c>
      <c r="L6" s="79">
        <v>543969.69999999995</v>
      </c>
      <c r="M6" s="79">
        <v>572206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65101</v>
      </c>
      <c r="F7" s="93">
        <v>72242</v>
      </c>
      <c r="G7" s="93">
        <v>73874</v>
      </c>
      <c r="H7" s="94">
        <v>85998.7</v>
      </c>
      <c r="I7" s="93">
        <v>83884</v>
      </c>
      <c r="J7" s="95">
        <v>83884</v>
      </c>
      <c r="K7" s="93">
        <v>95614</v>
      </c>
      <c r="L7" s="93">
        <v>100707</v>
      </c>
      <c r="M7" s="93">
        <v>102937.837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126948</v>
      </c>
      <c r="F8" s="100">
        <f t="shared" ref="F8:M8" si="2">SUM(F9:F46)</f>
        <v>151392</v>
      </c>
      <c r="G8" s="100">
        <f t="shared" si="2"/>
        <v>166415</v>
      </c>
      <c r="H8" s="101">
        <f t="shared" si="2"/>
        <v>169848.3</v>
      </c>
      <c r="I8" s="100">
        <f t="shared" si="2"/>
        <v>175781.59999999998</v>
      </c>
      <c r="J8" s="102">
        <f t="shared" si="2"/>
        <v>175836.59999999998</v>
      </c>
      <c r="K8" s="100">
        <f t="shared" si="2"/>
        <v>178161</v>
      </c>
      <c r="L8" s="100">
        <f t="shared" si="2"/>
        <v>170831.6</v>
      </c>
      <c r="M8" s="100">
        <f t="shared" si="2"/>
        <v>178235.34559999997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1989</v>
      </c>
      <c r="H9" s="80">
        <v>223</v>
      </c>
      <c r="I9" s="79">
        <v>18</v>
      </c>
      <c r="J9" s="81">
        <v>18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1432</v>
      </c>
      <c r="F10" s="86">
        <v>2383</v>
      </c>
      <c r="G10" s="86">
        <v>762</v>
      </c>
      <c r="H10" s="87">
        <v>1231</v>
      </c>
      <c r="I10" s="86">
        <v>1315</v>
      </c>
      <c r="J10" s="88">
        <v>1315</v>
      </c>
      <c r="K10" s="86">
        <v>1684</v>
      </c>
      <c r="L10" s="86">
        <v>1950</v>
      </c>
      <c r="M10" s="86">
        <v>1501.12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1165</v>
      </c>
      <c r="F11" s="86">
        <v>2885</v>
      </c>
      <c r="G11" s="86">
        <v>5999</v>
      </c>
      <c r="H11" s="87">
        <v>4590</v>
      </c>
      <c r="I11" s="86">
        <v>4288</v>
      </c>
      <c r="J11" s="88">
        <v>4288</v>
      </c>
      <c r="K11" s="86">
        <v>4856</v>
      </c>
      <c r="L11" s="86">
        <v>5870</v>
      </c>
      <c r="M11" s="86">
        <v>6081.3200000000006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444</v>
      </c>
      <c r="F13" s="86">
        <v>510</v>
      </c>
      <c r="G13" s="86">
        <v>1030</v>
      </c>
      <c r="H13" s="87">
        <v>2464</v>
      </c>
      <c r="I13" s="86">
        <v>2454</v>
      </c>
      <c r="J13" s="88">
        <v>2454</v>
      </c>
      <c r="K13" s="86">
        <v>1017</v>
      </c>
      <c r="L13" s="86">
        <v>1167</v>
      </c>
      <c r="M13" s="86">
        <v>3366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1432</v>
      </c>
      <c r="F14" s="86">
        <v>1151</v>
      </c>
      <c r="G14" s="86">
        <v>1214</v>
      </c>
      <c r="H14" s="87">
        <v>1039</v>
      </c>
      <c r="I14" s="86">
        <v>1400</v>
      </c>
      <c r="J14" s="88">
        <v>1400</v>
      </c>
      <c r="K14" s="86">
        <v>482</v>
      </c>
      <c r="L14" s="86">
        <v>1070</v>
      </c>
      <c r="M14" s="86">
        <v>1108.52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7554</v>
      </c>
      <c r="F15" s="86">
        <v>10224</v>
      </c>
      <c r="G15" s="86">
        <v>10382</v>
      </c>
      <c r="H15" s="87">
        <v>10629</v>
      </c>
      <c r="I15" s="86">
        <v>10969</v>
      </c>
      <c r="J15" s="88">
        <v>10969</v>
      </c>
      <c r="K15" s="86">
        <v>10631</v>
      </c>
      <c r="L15" s="86">
        <v>11048</v>
      </c>
      <c r="M15" s="86">
        <v>11445.728000000001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3080</v>
      </c>
      <c r="G16" s="86">
        <v>14009</v>
      </c>
      <c r="H16" s="87">
        <v>8800</v>
      </c>
      <c r="I16" s="86">
        <v>9211</v>
      </c>
      <c r="J16" s="88">
        <v>9211</v>
      </c>
      <c r="K16" s="86">
        <v>9269</v>
      </c>
      <c r="L16" s="86">
        <v>9568</v>
      </c>
      <c r="M16" s="86">
        <v>9912.4480000000003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1471</v>
      </c>
      <c r="F18" s="86">
        <v>461</v>
      </c>
      <c r="G18" s="86">
        <v>974</v>
      </c>
      <c r="H18" s="87">
        <v>1870</v>
      </c>
      <c r="I18" s="86">
        <v>1615</v>
      </c>
      <c r="J18" s="88">
        <v>1615</v>
      </c>
      <c r="K18" s="86">
        <v>1885</v>
      </c>
      <c r="L18" s="86">
        <v>1967</v>
      </c>
      <c r="M18" s="86">
        <v>2037.8120000000001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1</v>
      </c>
      <c r="G19" s="86">
        <v>0</v>
      </c>
      <c r="H19" s="87">
        <v>0</v>
      </c>
      <c r="I19" s="86">
        <v>0</v>
      </c>
      <c r="J19" s="88">
        <v>0</v>
      </c>
      <c r="K19" s="86">
        <v>11</v>
      </c>
      <c r="L19" s="86">
        <v>12</v>
      </c>
      <c r="M19" s="86">
        <v>12.432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200</v>
      </c>
      <c r="F22" s="86">
        <v>4912</v>
      </c>
      <c r="G22" s="86">
        <v>1490</v>
      </c>
      <c r="H22" s="87">
        <v>715.4</v>
      </c>
      <c r="I22" s="86">
        <v>1754.4</v>
      </c>
      <c r="J22" s="88">
        <v>1754.4</v>
      </c>
      <c r="K22" s="86">
        <v>926</v>
      </c>
      <c r="L22" s="86">
        <v>1027</v>
      </c>
      <c r="M22" s="86">
        <v>1063.972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225</v>
      </c>
      <c r="F23" s="86">
        <v>4360</v>
      </c>
      <c r="G23" s="86">
        <v>299</v>
      </c>
      <c r="H23" s="87">
        <v>2153</v>
      </c>
      <c r="I23" s="86">
        <v>811</v>
      </c>
      <c r="J23" s="88">
        <v>811</v>
      </c>
      <c r="K23" s="86">
        <v>1690</v>
      </c>
      <c r="L23" s="86">
        <v>1869</v>
      </c>
      <c r="M23" s="86">
        <v>2436.2839999999997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26</v>
      </c>
      <c r="F24" s="86">
        <v>38</v>
      </c>
      <c r="G24" s="86">
        <v>29</v>
      </c>
      <c r="H24" s="87">
        <v>55</v>
      </c>
      <c r="I24" s="86">
        <v>55</v>
      </c>
      <c r="J24" s="88">
        <v>55</v>
      </c>
      <c r="K24" s="86">
        <v>63</v>
      </c>
      <c r="L24" s="86">
        <v>86</v>
      </c>
      <c r="M24" s="86">
        <v>89.096000000000004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4176</v>
      </c>
      <c r="F25" s="86">
        <v>5070</v>
      </c>
      <c r="G25" s="86">
        <v>5595</v>
      </c>
      <c r="H25" s="87">
        <v>5382</v>
      </c>
      <c r="I25" s="86">
        <v>7173.5</v>
      </c>
      <c r="J25" s="88">
        <v>7102.5</v>
      </c>
      <c r="K25" s="86">
        <v>6103</v>
      </c>
      <c r="L25" s="86">
        <v>6588</v>
      </c>
      <c r="M25" s="86">
        <v>6825.1680000000006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200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40975</v>
      </c>
      <c r="I28" s="86">
        <v>40929</v>
      </c>
      <c r="J28" s="88">
        <v>40929</v>
      </c>
      <c r="K28" s="86">
        <v>30405</v>
      </c>
      <c r="L28" s="86">
        <v>14283</v>
      </c>
      <c r="M28" s="86">
        <v>14797.188000000002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30</v>
      </c>
      <c r="F29" s="86">
        <v>0</v>
      </c>
      <c r="G29" s="86">
        <v>68</v>
      </c>
      <c r="H29" s="87">
        <v>0</v>
      </c>
      <c r="I29" s="86">
        <v>0</v>
      </c>
      <c r="J29" s="88">
        <v>0</v>
      </c>
      <c r="K29" s="86">
        <v>872</v>
      </c>
      <c r="L29" s="86">
        <v>900</v>
      </c>
      <c r="M29" s="86">
        <v>932.4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87</v>
      </c>
      <c r="F30" s="86">
        <v>159</v>
      </c>
      <c r="G30" s="86">
        <v>1342</v>
      </c>
      <c r="H30" s="87">
        <v>90</v>
      </c>
      <c r="I30" s="86">
        <v>3316</v>
      </c>
      <c r="J30" s="88">
        <v>3316</v>
      </c>
      <c r="K30" s="86">
        <v>99</v>
      </c>
      <c r="L30" s="86">
        <v>46</v>
      </c>
      <c r="M30" s="86">
        <v>47.655999999999999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56</v>
      </c>
      <c r="F31" s="86">
        <v>57</v>
      </c>
      <c r="G31" s="86">
        <v>30</v>
      </c>
      <c r="H31" s="87">
        <v>37</v>
      </c>
      <c r="I31" s="86">
        <v>32</v>
      </c>
      <c r="J31" s="88">
        <v>32</v>
      </c>
      <c r="K31" s="86">
        <v>46</v>
      </c>
      <c r="L31" s="86">
        <v>79</v>
      </c>
      <c r="M31" s="86">
        <v>81.844000000000008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6218</v>
      </c>
      <c r="F32" s="86">
        <v>1313</v>
      </c>
      <c r="G32" s="86">
        <v>767</v>
      </c>
      <c r="H32" s="87">
        <v>1535</v>
      </c>
      <c r="I32" s="86">
        <v>1268</v>
      </c>
      <c r="J32" s="88">
        <v>1268</v>
      </c>
      <c r="K32" s="86">
        <v>1656</v>
      </c>
      <c r="L32" s="86">
        <v>1958</v>
      </c>
      <c r="M32" s="86">
        <v>2028.4880000000001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182</v>
      </c>
      <c r="F33" s="86">
        <v>39</v>
      </c>
      <c r="G33" s="86">
        <v>52</v>
      </c>
      <c r="H33" s="87">
        <v>140</v>
      </c>
      <c r="I33" s="86">
        <v>112</v>
      </c>
      <c r="J33" s="88">
        <v>112</v>
      </c>
      <c r="K33" s="86">
        <v>371</v>
      </c>
      <c r="L33" s="86">
        <v>1757</v>
      </c>
      <c r="M33" s="86">
        <v>1820.252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390</v>
      </c>
      <c r="F34" s="86">
        <v>262</v>
      </c>
      <c r="G34" s="86">
        <v>2563</v>
      </c>
      <c r="H34" s="87">
        <v>502</v>
      </c>
      <c r="I34" s="86">
        <v>670</v>
      </c>
      <c r="J34" s="88">
        <v>670</v>
      </c>
      <c r="K34" s="86">
        <v>453</v>
      </c>
      <c r="L34" s="86">
        <v>55</v>
      </c>
      <c r="M34" s="86">
        <v>56.980000000000004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25109</v>
      </c>
      <c r="F37" s="86">
        <v>32979</v>
      </c>
      <c r="G37" s="86">
        <v>42757</v>
      </c>
      <c r="H37" s="87">
        <v>3897</v>
      </c>
      <c r="I37" s="86">
        <v>3689</v>
      </c>
      <c r="J37" s="88">
        <v>2860</v>
      </c>
      <c r="K37" s="86">
        <v>20225</v>
      </c>
      <c r="L37" s="86">
        <v>22172</v>
      </c>
      <c r="M37" s="86">
        <v>21970.191999999999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2968</v>
      </c>
      <c r="F38" s="86">
        <v>2402</v>
      </c>
      <c r="G38" s="86">
        <v>1856</v>
      </c>
      <c r="H38" s="87">
        <v>3318</v>
      </c>
      <c r="I38" s="86">
        <v>3357</v>
      </c>
      <c r="J38" s="88">
        <v>3357</v>
      </c>
      <c r="K38" s="86">
        <v>2708</v>
      </c>
      <c r="L38" s="86">
        <v>2833</v>
      </c>
      <c r="M38" s="86">
        <v>2934.9880000000003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15382</v>
      </c>
      <c r="F39" s="86">
        <v>13355</v>
      </c>
      <c r="G39" s="86">
        <v>18332</v>
      </c>
      <c r="H39" s="87">
        <v>18306</v>
      </c>
      <c r="I39" s="86">
        <v>13706</v>
      </c>
      <c r="J39" s="88">
        <v>13706</v>
      </c>
      <c r="K39" s="86">
        <v>18283</v>
      </c>
      <c r="L39" s="86">
        <v>16823</v>
      </c>
      <c r="M39" s="86">
        <v>17428.628000000001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16115</v>
      </c>
      <c r="F40" s="86">
        <v>16370</v>
      </c>
      <c r="G40" s="86">
        <v>18297</v>
      </c>
      <c r="H40" s="87">
        <v>23026</v>
      </c>
      <c r="I40" s="86">
        <v>24632</v>
      </c>
      <c r="J40" s="88">
        <v>24632</v>
      </c>
      <c r="K40" s="86">
        <v>24527</v>
      </c>
      <c r="L40" s="86">
        <v>25363</v>
      </c>
      <c r="M40" s="86">
        <v>25771.968000000001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467</v>
      </c>
      <c r="F41" s="86">
        <v>133</v>
      </c>
      <c r="G41" s="86">
        <v>266</v>
      </c>
      <c r="H41" s="87">
        <v>350</v>
      </c>
      <c r="I41" s="86">
        <v>300</v>
      </c>
      <c r="J41" s="88">
        <v>300</v>
      </c>
      <c r="K41" s="86">
        <v>533</v>
      </c>
      <c r="L41" s="86">
        <v>343</v>
      </c>
      <c r="M41" s="86">
        <v>355.34800000000001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37890</v>
      </c>
      <c r="F42" s="86">
        <v>38471</v>
      </c>
      <c r="G42" s="86">
        <v>27819</v>
      </c>
      <c r="H42" s="87">
        <v>31688</v>
      </c>
      <c r="I42" s="86">
        <v>33313</v>
      </c>
      <c r="J42" s="88">
        <v>33313</v>
      </c>
      <c r="K42" s="86">
        <v>30207</v>
      </c>
      <c r="L42" s="86">
        <v>31469.599999999999</v>
      </c>
      <c r="M42" s="86">
        <v>33204.8056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1908</v>
      </c>
      <c r="F43" s="86">
        <v>3837</v>
      </c>
      <c r="G43" s="86">
        <v>1254</v>
      </c>
      <c r="H43" s="87">
        <v>2285</v>
      </c>
      <c r="I43" s="86">
        <v>2285</v>
      </c>
      <c r="J43" s="88">
        <v>2285</v>
      </c>
      <c r="K43" s="86">
        <v>2001</v>
      </c>
      <c r="L43" s="86">
        <v>2514</v>
      </c>
      <c r="M43" s="86">
        <v>2622.7040000000002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1232</v>
      </c>
      <c r="F44" s="86">
        <v>4607</v>
      </c>
      <c r="G44" s="86">
        <v>6148</v>
      </c>
      <c r="H44" s="87">
        <v>2115</v>
      </c>
      <c r="I44" s="86">
        <v>5315.8</v>
      </c>
      <c r="J44" s="88">
        <v>6270.8</v>
      </c>
      <c r="K44" s="86">
        <v>5118</v>
      </c>
      <c r="L44" s="86">
        <v>5789</v>
      </c>
      <c r="M44" s="86">
        <v>5997.4040000000005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789</v>
      </c>
      <c r="F45" s="86">
        <v>2333</v>
      </c>
      <c r="G45" s="86">
        <v>1086</v>
      </c>
      <c r="H45" s="87">
        <v>2182.9</v>
      </c>
      <c r="I45" s="86">
        <v>1792.9</v>
      </c>
      <c r="J45" s="88">
        <v>1792.9</v>
      </c>
      <c r="K45" s="86">
        <v>2040</v>
      </c>
      <c r="L45" s="86">
        <v>2225</v>
      </c>
      <c r="M45" s="86">
        <v>2304.6000000000004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6</v>
      </c>
      <c r="H46" s="94">
        <v>50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138470</v>
      </c>
      <c r="F51" s="72">
        <f t="shared" ref="F51:M51" si="4">F52+F59+F62+F63+F64+F72+F73</f>
        <v>123103</v>
      </c>
      <c r="G51" s="72">
        <f t="shared" si="4"/>
        <v>111030</v>
      </c>
      <c r="H51" s="73">
        <f t="shared" si="4"/>
        <v>136748</v>
      </c>
      <c r="I51" s="72">
        <f t="shared" si="4"/>
        <v>163338</v>
      </c>
      <c r="J51" s="74">
        <f t="shared" si="4"/>
        <v>163283</v>
      </c>
      <c r="K51" s="72">
        <f t="shared" si="4"/>
        <v>140603</v>
      </c>
      <c r="L51" s="72">
        <f t="shared" si="4"/>
        <v>152634</v>
      </c>
      <c r="M51" s="72">
        <f t="shared" si="4"/>
        <v>160549.50399999999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61</v>
      </c>
      <c r="G52" s="79">
        <f t="shared" si="5"/>
        <v>106</v>
      </c>
      <c r="H52" s="80">
        <f t="shared" si="5"/>
        <v>104</v>
      </c>
      <c r="I52" s="79">
        <f t="shared" si="5"/>
        <v>144</v>
      </c>
      <c r="J52" s="81">
        <f t="shared" si="5"/>
        <v>144</v>
      </c>
      <c r="K52" s="79">
        <f t="shared" si="5"/>
        <v>177</v>
      </c>
      <c r="L52" s="79">
        <f t="shared" si="5"/>
        <v>185</v>
      </c>
      <c r="M52" s="79">
        <f t="shared" si="5"/>
        <v>191.66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61</v>
      </c>
      <c r="G56" s="93">
        <f t="shared" si="7"/>
        <v>106</v>
      </c>
      <c r="H56" s="94">
        <f t="shared" si="7"/>
        <v>104</v>
      </c>
      <c r="I56" s="93">
        <f t="shared" si="7"/>
        <v>144</v>
      </c>
      <c r="J56" s="95">
        <f t="shared" si="7"/>
        <v>144</v>
      </c>
      <c r="K56" s="93">
        <f t="shared" si="7"/>
        <v>177</v>
      </c>
      <c r="L56" s="93">
        <f t="shared" si="7"/>
        <v>185</v>
      </c>
      <c r="M56" s="93">
        <f t="shared" si="7"/>
        <v>191.66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61</v>
      </c>
      <c r="G57" s="79">
        <v>106</v>
      </c>
      <c r="H57" s="80">
        <v>104</v>
      </c>
      <c r="I57" s="79">
        <v>144</v>
      </c>
      <c r="J57" s="81">
        <v>144</v>
      </c>
      <c r="K57" s="79">
        <v>177</v>
      </c>
      <c r="L57" s="79">
        <v>185</v>
      </c>
      <c r="M57" s="79">
        <v>191.66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30000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30000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108470</v>
      </c>
      <c r="F73" s="86">
        <f t="shared" ref="F73:M73" si="12">SUM(F74:F75)</f>
        <v>123042</v>
      </c>
      <c r="G73" s="86">
        <f t="shared" si="12"/>
        <v>110924</v>
      </c>
      <c r="H73" s="87">
        <f t="shared" si="12"/>
        <v>136644</v>
      </c>
      <c r="I73" s="86">
        <f t="shared" si="12"/>
        <v>163194</v>
      </c>
      <c r="J73" s="88">
        <f t="shared" si="12"/>
        <v>163139</v>
      </c>
      <c r="K73" s="86">
        <f t="shared" si="12"/>
        <v>140426</v>
      </c>
      <c r="L73" s="86">
        <f t="shared" si="12"/>
        <v>152449</v>
      </c>
      <c r="M73" s="86">
        <f t="shared" si="12"/>
        <v>160357.84399999998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8048</v>
      </c>
      <c r="F74" s="79">
        <v>8010</v>
      </c>
      <c r="G74" s="79">
        <v>10862</v>
      </c>
      <c r="H74" s="80">
        <v>2052</v>
      </c>
      <c r="I74" s="79">
        <v>3148</v>
      </c>
      <c r="J74" s="81">
        <v>3093</v>
      </c>
      <c r="K74" s="79">
        <v>3769</v>
      </c>
      <c r="L74" s="79">
        <v>4186</v>
      </c>
      <c r="M74" s="79">
        <v>2396.9160000000002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100422</v>
      </c>
      <c r="F75" s="93">
        <v>115032</v>
      </c>
      <c r="G75" s="93">
        <v>100062</v>
      </c>
      <c r="H75" s="94">
        <v>134592</v>
      </c>
      <c r="I75" s="93">
        <v>160046</v>
      </c>
      <c r="J75" s="95">
        <v>160046</v>
      </c>
      <c r="K75" s="93">
        <v>136657</v>
      </c>
      <c r="L75" s="93">
        <v>148263</v>
      </c>
      <c r="M75" s="93">
        <v>157960.92799999999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15545</v>
      </c>
      <c r="F77" s="72">
        <f t="shared" ref="F77:M77" si="13">F78+F81+F84+F85+F86+F87+F88</f>
        <v>8077</v>
      </c>
      <c r="G77" s="72">
        <f t="shared" si="13"/>
        <v>22265</v>
      </c>
      <c r="H77" s="73">
        <f t="shared" si="13"/>
        <v>28394</v>
      </c>
      <c r="I77" s="72">
        <f t="shared" si="13"/>
        <v>29393.4</v>
      </c>
      <c r="J77" s="74">
        <f t="shared" si="13"/>
        <v>29393.4</v>
      </c>
      <c r="K77" s="72">
        <f t="shared" si="13"/>
        <v>25905</v>
      </c>
      <c r="L77" s="72">
        <f t="shared" si="13"/>
        <v>31092.7</v>
      </c>
      <c r="M77" s="72">
        <f t="shared" si="13"/>
        <v>32013.331999999999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2543</v>
      </c>
      <c r="F78" s="100">
        <f t="shared" ref="F78:M78" si="14">SUM(F79:F80)</f>
        <v>2896</v>
      </c>
      <c r="G78" s="100">
        <f t="shared" si="14"/>
        <v>10692</v>
      </c>
      <c r="H78" s="101">
        <f t="shared" si="14"/>
        <v>21274</v>
      </c>
      <c r="I78" s="100">
        <f t="shared" si="14"/>
        <v>21157</v>
      </c>
      <c r="J78" s="102">
        <f t="shared" si="14"/>
        <v>21157</v>
      </c>
      <c r="K78" s="100">
        <f t="shared" si="14"/>
        <v>22769</v>
      </c>
      <c r="L78" s="100">
        <f t="shared" si="14"/>
        <v>27812</v>
      </c>
      <c r="M78" s="100">
        <f t="shared" si="14"/>
        <v>27612.131999999998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3000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2543</v>
      </c>
      <c r="F80" s="93">
        <v>2896</v>
      </c>
      <c r="G80" s="93">
        <v>10692</v>
      </c>
      <c r="H80" s="94">
        <v>21274</v>
      </c>
      <c r="I80" s="93">
        <v>21157</v>
      </c>
      <c r="J80" s="95">
        <v>21157</v>
      </c>
      <c r="K80" s="93">
        <v>19769</v>
      </c>
      <c r="L80" s="93">
        <v>27812</v>
      </c>
      <c r="M80" s="93">
        <v>27612.131999999998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4923</v>
      </c>
      <c r="F81" s="86">
        <f t="shared" ref="F81:M81" si="15">SUM(F82:F83)</f>
        <v>5181</v>
      </c>
      <c r="G81" s="86">
        <f t="shared" si="15"/>
        <v>9157</v>
      </c>
      <c r="H81" s="87">
        <f t="shared" si="15"/>
        <v>4820</v>
      </c>
      <c r="I81" s="86">
        <f t="shared" si="15"/>
        <v>5936.4</v>
      </c>
      <c r="J81" s="88">
        <f t="shared" si="15"/>
        <v>5936.4</v>
      </c>
      <c r="K81" s="86">
        <f t="shared" si="15"/>
        <v>3136</v>
      </c>
      <c r="L81" s="86">
        <f t="shared" si="15"/>
        <v>3280.7</v>
      </c>
      <c r="M81" s="86">
        <f t="shared" si="15"/>
        <v>3400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4923</v>
      </c>
      <c r="F83" s="93">
        <v>5181</v>
      </c>
      <c r="G83" s="93">
        <v>9157</v>
      </c>
      <c r="H83" s="94">
        <v>4820</v>
      </c>
      <c r="I83" s="93">
        <v>5936.4</v>
      </c>
      <c r="J83" s="95">
        <v>5936.4</v>
      </c>
      <c r="K83" s="93">
        <v>3136</v>
      </c>
      <c r="L83" s="93">
        <v>3280.7</v>
      </c>
      <c r="M83" s="93">
        <v>3400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8079</v>
      </c>
      <c r="F88" s="86">
        <v>0</v>
      </c>
      <c r="G88" s="86">
        <v>2416</v>
      </c>
      <c r="H88" s="87">
        <v>2300</v>
      </c>
      <c r="I88" s="86">
        <v>2300</v>
      </c>
      <c r="J88" s="88">
        <v>2300</v>
      </c>
      <c r="K88" s="86">
        <v>0</v>
      </c>
      <c r="L88" s="86">
        <v>0</v>
      </c>
      <c r="M88" s="86">
        <v>1001.2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148</v>
      </c>
      <c r="G90" s="72">
        <v>30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755285</v>
      </c>
      <c r="F92" s="46">
        <f t="shared" ref="F92:M92" si="16">F4+F51+F77+F90</f>
        <v>795356</v>
      </c>
      <c r="G92" s="46">
        <f t="shared" si="16"/>
        <v>834600</v>
      </c>
      <c r="H92" s="47">
        <f t="shared" si="16"/>
        <v>895927</v>
      </c>
      <c r="I92" s="46">
        <f t="shared" si="16"/>
        <v>946802</v>
      </c>
      <c r="J92" s="48">
        <f t="shared" si="16"/>
        <v>946802</v>
      </c>
      <c r="K92" s="46">
        <f t="shared" si="16"/>
        <v>957935</v>
      </c>
      <c r="L92" s="46">
        <f t="shared" si="16"/>
        <v>999234.99999999988</v>
      </c>
      <c r="M92" s="46">
        <f t="shared" si="16"/>
        <v>1045942.0186000001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140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32995</v>
      </c>
      <c r="F4" s="72">
        <f t="shared" ref="F4:M4" si="0">F5+F8+F47</f>
        <v>38791</v>
      </c>
      <c r="G4" s="72">
        <f t="shared" si="0"/>
        <v>39362</v>
      </c>
      <c r="H4" s="73">
        <f t="shared" si="0"/>
        <v>44721</v>
      </c>
      <c r="I4" s="72">
        <f t="shared" si="0"/>
        <v>42560</v>
      </c>
      <c r="J4" s="74">
        <f t="shared" si="0"/>
        <v>42560</v>
      </c>
      <c r="K4" s="72">
        <f t="shared" si="0"/>
        <v>46670</v>
      </c>
      <c r="L4" s="72">
        <f t="shared" si="0"/>
        <v>49125.200000000004</v>
      </c>
      <c r="M4" s="72">
        <f t="shared" si="0"/>
        <v>51791.754400000005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21816</v>
      </c>
      <c r="F5" s="100">
        <f t="shared" ref="F5:M5" si="1">SUM(F6:F7)</f>
        <v>26456</v>
      </c>
      <c r="G5" s="100">
        <f t="shared" si="1"/>
        <v>27963</v>
      </c>
      <c r="H5" s="101">
        <f t="shared" si="1"/>
        <v>32284</v>
      </c>
      <c r="I5" s="100">
        <f t="shared" si="1"/>
        <v>31684</v>
      </c>
      <c r="J5" s="102">
        <f t="shared" si="1"/>
        <v>31684</v>
      </c>
      <c r="K5" s="100">
        <f t="shared" si="1"/>
        <v>34010</v>
      </c>
      <c r="L5" s="100">
        <f t="shared" si="1"/>
        <v>34500.800000000003</v>
      </c>
      <c r="M5" s="100">
        <f t="shared" si="1"/>
        <v>36485.4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19127</v>
      </c>
      <c r="F6" s="79">
        <v>23450</v>
      </c>
      <c r="G6" s="79">
        <v>24783</v>
      </c>
      <c r="H6" s="80">
        <v>27821</v>
      </c>
      <c r="I6" s="79">
        <v>27581</v>
      </c>
      <c r="J6" s="81">
        <v>27581</v>
      </c>
      <c r="K6" s="79">
        <v>29644</v>
      </c>
      <c r="L6" s="79">
        <v>30438.799999999999</v>
      </c>
      <c r="M6" s="79">
        <v>32189.9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2689</v>
      </c>
      <c r="F7" s="93">
        <v>3006</v>
      </c>
      <c r="G7" s="93">
        <v>3180</v>
      </c>
      <c r="H7" s="94">
        <v>4463</v>
      </c>
      <c r="I7" s="93">
        <v>4103</v>
      </c>
      <c r="J7" s="95">
        <v>4103</v>
      </c>
      <c r="K7" s="93">
        <v>4366</v>
      </c>
      <c r="L7" s="93">
        <v>4062</v>
      </c>
      <c r="M7" s="93">
        <v>4295.5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11179</v>
      </c>
      <c r="F8" s="100">
        <f t="shared" ref="F8:M8" si="2">SUM(F9:F46)</f>
        <v>12335</v>
      </c>
      <c r="G8" s="100">
        <f t="shared" si="2"/>
        <v>11399</v>
      </c>
      <c r="H8" s="101">
        <f t="shared" si="2"/>
        <v>12437</v>
      </c>
      <c r="I8" s="100">
        <f t="shared" si="2"/>
        <v>10876</v>
      </c>
      <c r="J8" s="102">
        <f t="shared" si="2"/>
        <v>10876</v>
      </c>
      <c r="K8" s="100">
        <f t="shared" si="2"/>
        <v>12660</v>
      </c>
      <c r="L8" s="100">
        <f t="shared" si="2"/>
        <v>14624.400000000001</v>
      </c>
      <c r="M8" s="100">
        <f t="shared" si="2"/>
        <v>15306.3544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29</v>
      </c>
      <c r="F10" s="86">
        <v>0</v>
      </c>
      <c r="G10" s="86">
        <v>1</v>
      </c>
      <c r="H10" s="87">
        <v>0</v>
      </c>
      <c r="I10" s="86">
        <v>0</v>
      </c>
      <c r="J10" s="88">
        <v>0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37</v>
      </c>
      <c r="F11" s="86">
        <v>51</v>
      </c>
      <c r="G11" s="86">
        <v>216</v>
      </c>
      <c r="H11" s="87">
        <v>435</v>
      </c>
      <c r="I11" s="86">
        <v>326</v>
      </c>
      <c r="J11" s="88">
        <v>326</v>
      </c>
      <c r="K11" s="86">
        <v>424</v>
      </c>
      <c r="L11" s="86">
        <v>449</v>
      </c>
      <c r="M11" s="86">
        <v>408.38800000000003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100</v>
      </c>
      <c r="F14" s="86">
        <v>142</v>
      </c>
      <c r="G14" s="86">
        <v>70</v>
      </c>
      <c r="H14" s="87">
        <v>0</v>
      </c>
      <c r="I14" s="86">
        <v>129</v>
      </c>
      <c r="J14" s="88">
        <v>129</v>
      </c>
      <c r="K14" s="86">
        <v>79</v>
      </c>
      <c r="L14" s="86">
        <v>83</v>
      </c>
      <c r="M14" s="86">
        <v>86.287999999999997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29</v>
      </c>
      <c r="F15" s="86">
        <v>50</v>
      </c>
      <c r="G15" s="86">
        <v>121</v>
      </c>
      <c r="H15" s="87">
        <v>246</v>
      </c>
      <c r="I15" s="86">
        <v>166</v>
      </c>
      <c r="J15" s="88">
        <v>166</v>
      </c>
      <c r="K15" s="86">
        <v>204</v>
      </c>
      <c r="L15" s="86">
        <v>225</v>
      </c>
      <c r="M15" s="86">
        <v>233.10000000000002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342.4</v>
      </c>
      <c r="M19" s="86">
        <v>354.72640000000001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149</v>
      </c>
      <c r="F22" s="86">
        <v>116</v>
      </c>
      <c r="G22" s="86">
        <v>205</v>
      </c>
      <c r="H22" s="87">
        <v>96</v>
      </c>
      <c r="I22" s="86">
        <v>176</v>
      </c>
      <c r="J22" s="88">
        <v>176</v>
      </c>
      <c r="K22" s="86">
        <v>328</v>
      </c>
      <c r="L22" s="86">
        <v>340.4</v>
      </c>
      <c r="M22" s="86">
        <v>421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148</v>
      </c>
      <c r="F23" s="86">
        <v>208</v>
      </c>
      <c r="G23" s="86">
        <v>249</v>
      </c>
      <c r="H23" s="87">
        <v>170</v>
      </c>
      <c r="I23" s="86">
        <v>320</v>
      </c>
      <c r="J23" s="88">
        <v>320</v>
      </c>
      <c r="K23" s="86">
        <v>366</v>
      </c>
      <c r="L23" s="86">
        <v>382</v>
      </c>
      <c r="M23" s="86">
        <v>395.75200000000001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7</v>
      </c>
      <c r="F24" s="86">
        <v>2</v>
      </c>
      <c r="G24" s="86">
        <v>3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211</v>
      </c>
      <c r="I28" s="86">
        <v>124</v>
      </c>
      <c r="J28" s="88">
        <v>124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104</v>
      </c>
      <c r="F30" s="86">
        <v>115</v>
      </c>
      <c r="G30" s="86">
        <v>179</v>
      </c>
      <c r="H30" s="87">
        <v>337</v>
      </c>
      <c r="I30" s="86">
        <v>268</v>
      </c>
      <c r="J30" s="88">
        <v>268</v>
      </c>
      <c r="K30" s="86">
        <v>272</v>
      </c>
      <c r="L30" s="86">
        <v>291.7</v>
      </c>
      <c r="M30" s="86">
        <v>302.20119999999997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45</v>
      </c>
      <c r="I31" s="86">
        <v>5</v>
      </c>
      <c r="J31" s="88">
        <v>5</v>
      </c>
      <c r="K31" s="86">
        <v>11</v>
      </c>
      <c r="L31" s="86">
        <v>12</v>
      </c>
      <c r="M31" s="86">
        <v>12.432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12</v>
      </c>
      <c r="F32" s="86">
        <v>4</v>
      </c>
      <c r="G32" s="86">
        <v>2</v>
      </c>
      <c r="H32" s="87">
        <v>33</v>
      </c>
      <c r="I32" s="86">
        <v>12</v>
      </c>
      <c r="J32" s="88">
        <v>12</v>
      </c>
      <c r="K32" s="86">
        <v>31</v>
      </c>
      <c r="L32" s="86">
        <v>32</v>
      </c>
      <c r="M32" s="86">
        <v>33.152000000000001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42</v>
      </c>
      <c r="F33" s="86">
        <v>78</v>
      </c>
      <c r="G33" s="86">
        <v>128</v>
      </c>
      <c r="H33" s="87">
        <v>329</v>
      </c>
      <c r="I33" s="86">
        <v>239</v>
      </c>
      <c r="J33" s="88">
        <v>239</v>
      </c>
      <c r="K33" s="86">
        <v>332</v>
      </c>
      <c r="L33" s="86">
        <v>256</v>
      </c>
      <c r="M33" s="86">
        <v>265.21600000000001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5374</v>
      </c>
      <c r="F34" s="86">
        <v>5037</v>
      </c>
      <c r="G34" s="86">
        <v>4678</v>
      </c>
      <c r="H34" s="87">
        <v>5006</v>
      </c>
      <c r="I34" s="86">
        <v>4158</v>
      </c>
      <c r="J34" s="88">
        <v>4158</v>
      </c>
      <c r="K34" s="86">
        <v>5180</v>
      </c>
      <c r="L34" s="86">
        <v>5447</v>
      </c>
      <c r="M34" s="86">
        <v>5643.0920000000006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1117</v>
      </c>
      <c r="F37" s="86">
        <v>700</v>
      </c>
      <c r="G37" s="86">
        <v>517</v>
      </c>
      <c r="H37" s="87">
        <v>1142</v>
      </c>
      <c r="I37" s="86">
        <v>593</v>
      </c>
      <c r="J37" s="88">
        <v>580</v>
      </c>
      <c r="K37" s="86">
        <v>762</v>
      </c>
      <c r="L37" s="86">
        <v>1172.7</v>
      </c>
      <c r="M37" s="86">
        <v>1214.9172000000001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64</v>
      </c>
      <c r="F38" s="86">
        <v>111</v>
      </c>
      <c r="G38" s="86">
        <v>179</v>
      </c>
      <c r="H38" s="87">
        <v>178</v>
      </c>
      <c r="I38" s="86">
        <v>165</v>
      </c>
      <c r="J38" s="88">
        <v>165</v>
      </c>
      <c r="K38" s="86">
        <v>222</v>
      </c>
      <c r="L38" s="86">
        <v>298</v>
      </c>
      <c r="M38" s="86">
        <v>308.72800000000001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6</v>
      </c>
      <c r="F39" s="86">
        <v>242</v>
      </c>
      <c r="G39" s="86">
        <v>312</v>
      </c>
      <c r="H39" s="87">
        <v>400</v>
      </c>
      <c r="I39" s="86">
        <v>310</v>
      </c>
      <c r="J39" s="88">
        <v>310</v>
      </c>
      <c r="K39" s="86">
        <v>398</v>
      </c>
      <c r="L39" s="86">
        <v>170</v>
      </c>
      <c r="M39" s="86">
        <v>176.12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893</v>
      </c>
      <c r="F40" s="86">
        <v>1407</v>
      </c>
      <c r="G40" s="86">
        <v>951</v>
      </c>
      <c r="H40" s="87">
        <v>259</v>
      </c>
      <c r="I40" s="86">
        <v>159</v>
      </c>
      <c r="J40" s="88">
        <v>162</v>
      </c>
      <c r="K40" s="86">
        <v>260</v>
      </c>
      <c r="L40" s="86">
        <v>1156</v>
      </c>
      <c r="M40" s="86">
        <v>1358.4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80</v>
      </c>
      <c r="I41" s="86">
        <v>0</v>
      </c>
      <c r="J41" s="88">
        <v>0</v>
      </c>
      <c r="K41" s="86">
        <v>76</v>
      </c>
      <c r="L41" s="86">
        <v>79</v>
      </c>
      <c r="M41" s="86">
        <v>81.844000000000008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2673</v>
      </c>
      <c r="F42" s="86">
        <v>3787</v>
      </c>
      <c r="G42" s="86">
        <v>3186</v>
      </c>
      <c r="H42" s="87">
        <v>3363</v>
      </c>
      <c r="I42" s="86">
        <v>3580</v>
      </c>
      <c r="J42" s="88">
        <v>3580</v>
      </c>
      <c r="K42" s="86">
        <v>3521</v>
      </c>
      <c r="L42" s="86">
        <v>3614.2</v>
      </c>
      <c r="M42" s="86">
        <v>3728.5112000000004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11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20.9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168</v>
      </c>
      <c r="F44" s="86">
        <v>261</v>
      </c>
      <c r="G44" s="86">
        <v>357</v>
      </c>
      <c r="H44" s="87">
        <v>107</v>
      </c>
      <c r="I44" s="86">
        <v>126</v>
      </c>
      <c r="J44" s="88">
        <v>136</v>
      </c>
      <c r="K44" s="86">
        <v>154</v>
      </c>
      <c r="L44" s="86">
        <v>209</v>
      </c>
      <c r="M44" s="86">
        <v>216.92400000000004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216</v>
      </c>
      <c r="F45" s="86">
        <v>24</v>
      </c>
      <c r="G45" s="86">
        <v>14</v>
      </c>
      <c r="H45" s="87">
        <v>0</v>
      </c>
      <c r="I45" s="86">
        <v>20</v>
      </c>
      <c r="J45" s="88">
        <v>20</v>
      </c>
      <c r="K45" s="86">
        <v>40</v>
      </c>
      <c r="L45" s="86">
        <v>65</v>
      </c>
      <c r="M45" s="86">
        <v>44.662400000000005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31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83</v>
      </c>
      <c r="G51" s="72">
        <f t="shared" si="4"/>
        <v>269</v>
      </c>
      <c r="H51" s="73">
        <f t="shared" si="4"/>
        <v>15</v>
      </c>
      <c r="I51" s="72">
        <f t="shared" si="4"/>
        <v>15</v>
      </c>
      <c r="J51" s="74">
        <f t="shared" si="4"/>
        <v>15</v>
      </c>
      <c r="K51" s="72">
        <f t="shared" si="4"/>
        <v>7</v>
      </c>
      <c r="L51" s="72">
        <f t="shared" si="4"/>
        <v>7</v>
      </c>
      <c r="M51" s="72">
        <f t="shared" si="4"/>
        <v>7.2020000000000008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83</v>
      </c>
      <c r="G73" s="86">
        <f t="shared" si="12"/>
        <v>269</v>
      </c>
      <c r="H73" s="87">
        <f t="shared" si="12"/>
        <v>15</v>
      </c>
      <c r="I73" s="86">
        <f t="shared" si="12"/>
        <v>15</v>
      </c>
      <c r="J73" s="88">
        <f t="shared" si="12"/>
        <v>15</v>
      </c>
      <c r="K73" s="86">
        <f t="shared" si="12"/>
        <v>7</v>
      </c>
      <c r="L73" s="86">
        <f t="shared" si="12"/>
        <v>7</v>
      </c>
      <c r="M73" s="86">
        <f t="shared" si="12"/>
        <v>7.2020000000000008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83</v>
      </c>
      <c r="G74" s="79">
        <v>269</v>
      </c>
      <c r="H74" s="80">
        <v>15</v>
      </c>
      <c r="I74" s="79">
        <v>15</v>
      </c>
      <c r="J74" s="81">
        <v>15</v>
      </c>
      <c r="K74" s="79">
        <v>7</v>
      </c>
      <c r="L74" s="79">
        <v>7</v>
      </c>
      <c r="M74" s="79">
        <v>7.2020000000000008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104</v>
      </c>
      <c r="F77" s="72">
        <f t="shared" ref="F77:M77" si="13">F78+F81+F84+F85+F86+F87+F88</f>
        <v>46</v>
      </c>
      <c r="G77" s="72">
        <f t="shared" si="13"/>
        <v>186</v>
      </c>
      <c r="H77" s="73">
        <f t="shared" si="13"/>
        <v>704</v>
      </c>
      <c r="I77" s="72">
        <f t="shared" si="13"/>
        <v>604</v>
      </c>
      <c r="J77" s="74">
        <f t="shared" si="13"/>
        <v>604</v>
      </c>
      <c r="K77" s="72">
        <f t="shared" si="13"/>
        <v>438</v>
      </c>
      <c r="L77" s="72">
        <f t="shared" si="13"/>
        <v>458</v>
      </c>
      <c r="M77" s="72">
        <f t="shared" si="13"/>
        <v>474.08800000000002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104</v>
      </c>
      <c r="F81" s="86">
        <f t="shared" ref="F81:M81" si="15">SUM(F82:F83)</f>
        <v>46</v>
      </c>
      <c r="G81" s="86">
        <f t="shared" si="15"/>
        <v>186</v>
      </c>
      <c r="H81" s="87">
        <f t="shared" si="15"/>
        <v>704</v>
      </c>
      <c r="I81" s="86">
        <f t="shared" si="15"/>
        <v>604</v>
      </c>
      <c r="J81" s="88">
        <f t="shared" si="15"/>
        <v>604</v>
      </c>
      <c r="K81" s="86">
        <f t="shared" si="15"/>
        <v>438</v>
      </c>
      <c r="L81" s="86">
        <f t="shared" si="15"/>
        <v>458</v>
      </c>
      <c r="M81" s="86">
        <f t="shared" si="15"/>
        <v>474.08800000000002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104</v>
      </c>
      <c r="F83" s="93">
        <v>46</v>
      </c>
      <c r="G83" s="93">
        <v>186</v>
      </c>
      <c r="H83" s="94">
        <v>704</v>
      </c>
      <c r="I83" s="93">
        <v>604</v>
      </c>
      <c r="J83" s="95">
        <v>604</v>
      </c>
      <c r="K83" s="93">
        <v>438</v>
      </c>
      <c r="L83" s="93">
        <v>458</v>
      </c>
      <c r="M83" s="93">
        <v>474.08800000000002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2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33099</v>
      </c>
      <c r="F92" s="46">
        <f t="shared" ref="F92:M92" si="16">F4+F51+F77+F90</f>
        <v>38922</v>
      </c>
      <c r="G92" s="46">
        <f t="shared" si="16"/>
        <v>39817</v>
      </c>
      <c r="H92" s="47">
        <f t="shared" si="16"/>
        <v>45440</v>
      </c>
      <c r="I92" s="46">
        <f t="shared" si="16"/>
        <v>43179</v>
      </c>
      <c r="J92" s="48">
        <f t="shared" si="16"/>
        <v>43179</v>
      </c>
      <c r="K92" s="46">
        <f t="shared" si="16"/>
        <v>47115</v>
      </c>
      <c r="L92" s="46">
        <f t="shared" si="16"/>
        <v>49590.200000000004</v>
      </c>
      <c r="M92" s="46">
        <f t="shared" si="16"/>
        <v>52273.044400000006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141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41176</v>
      </c>
      <c r="F4" s="72">
        <f t="shared" ref="F4:M4" si="0">F5+F8+F47</f>
        <v>48924</v>
      </c>
      <c r="G4" s="72">
        <f t="shared" si="0"/>
        <v>39541</v>
      </c>
      <c r="H4" s="73">
        <f t="shared" si="0"/>
        <v>55253</v>
      </c>
      <c r="I4" s="72">
        <f t="shared" si="0"/>
        <v>50597</v>
      </c>
      <c r="J4" s="74">
        <f t="shared" si="0"/>
        <v>50597</v>
      </c>
      <c r="K4" s="72">
        <f t="shared" si="0"/>
        <v>54004</v>
      </c>
      <c r="L4" s="72">
        <f t="shared" si="0"/>
        <v>54862.700000000004</v>
      </c>
      <c r="M4" s="72">
        <f t="shared" si="0"/>
        <v>57801.062400000003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31146</v>
      </c>
      <c r="F5" s="100">
        <f t="shared" ref="F5:M5" si="1">SUM(F6:F7)</f>
        <v>33049</v>
      </c>
      <c r="G5" s="100">
        <f t="shared" si="1"/>
        <v>32036</v>
      </c>
      <c r="H5" s="101">
        <f t="shared" si="1"/>
        <v>45709</v>
      </c>
      <c r="I5" s="100">
        <f t="shared" si="1"/>
        <v>41053</v>
      </c>
      <c r="J5" s="102">
        <f t="shared" si="1"/>
        <v>41053</v>
      </c>
      <c r="K5" s="100">
        <f t="shared" si="1"/>
        <v>45881</v>
      </c>
      <c r="L5" s="100">
        <f t="shared" si="1"/>
        <v>45969.3</v>
      </c>
      <c r="M5" s="100">
        <f t="shared" si="1"/>
        <v>48399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27481</v>
      </c>
      <c r="F6" s="79">
        <v>28972</v>
      </c>
      <c r="G6" s="79">
        <v>27931</v>
      </c>
      <c r="H6" s="80">
        <v>39906</v>
      </c>
      <c r="I6" s="79">
        <v>36201</v>
      </c>
      <c r="J6" s="81">
        <v>36201</v>
      </c>
      <c r="K6" s="79">
        <v>40718</v>
      </c>
      <c r="L6" s="79">
        <v>40598.300000000003</v>
      </c>
      <c r="M6" s="79">
        <v>42750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3665</v>
      </c>
      <c r="F7" s="93">
        <v>4077</v>
      </c>
      <c r="G7" s="93">
        <v>4105</v>
      </c>
      <c r="H7" s="94">
        <v>5803</v>
      </c>
      <c r="I7" s="93">
        <v>4852</v>
      </c>
      <c r="J7" s="95">
        <v>4852</v>
      </c>
      <c r="K7" s="93">
        <v>5163</v>
      </c>
      <c r="L7" s="93">
        <v>5371</v>
      </c>
      <c r="M7" s="93">
        <v>5649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10030</v>
      </c>
      <c r="F8" s="100">
        <f t="shared" ref="F8:M8" si="2">SUM(F9:F46)</f>
        <v>15875</v>
      </c>
      <c r="G8" s="100">
        <f t="shared" si="2"/>
        <v>7505</v>
      </c>
      <c r="H8" s="101">
        <f t="shared" si="2"/>
        <v>9544</v>
      </c>
      <c r="I8" s="100">
        <f t="shared" si="2"/>
        <v>9544</v>
      </c>
      <c r="J8" s="102">
        <f t="shared" si="2"/>
        <v>9544</v>
      </c>
      <c r="K8" s="100">
        <f t="shared" si="2"/>
        <v>8123</v>
      </c>
      <c r="L8" s="100">
        <f t="shared" si="2"/>
        <v>8893.4</v>
      </c>
      <c r="M8" s="100">
        <f t="shared" si="2"/>
        <v>9402.0624000000007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3</v>
      </c>
      <c r="F10" s="86">
        <v>0</v>
      </c>
      <c r="G10" s="86">
        <v>0</v>
      </c>
      <c r="H10" s="87">
        <v>0</v>
      </c>
      <c r="I10" s="86">
        <v>0</v>
      </c>
      <c r="J10" s="88">
        <v>0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51</v>
      </c>
      <c r="F11" s="86">
        <v>25</v>
      </c>
      <c r="G11" s="86">
        <v>39</v>
      </c>
      <c r="H11" s="87">
        <v>243</v>
      </c>
      <c r="I11" s="86">
        <v>138</v>
      </c>
      <c r="J11" s="88">
        <v>138</v>
      </c>
      <c r="K11" s="86">
        <v>151</v>
      </c>
      <c r="L11" s="86">
        <v>155</v>
      </c>
      <c r="M11" s="86">
        <v>160.58000000000001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62</v>
      </c>
      <c r="F14" s="86">
        <v>58</v>
      </c>
      <c r="G14" s="86">
        <v>30</v>
      </c>
      <c r="H14" s="87">
        <v>20</v>
      </c>
      <c r="I14" s="86">
        <v>30</v>
      </c>
      <c r="J14" s="88">
        <v>30</v>
      </c>
      <c r="K14" s="86">
        <v>20</v>
      </c>
      <c r="L14" s="86">
        <v>20</v>
      </c>
      <c r="M14" s="86">
        <v>20.72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248</v>
      </c>
      <c r="F15" s="86">
        <v>154</v>
      </c>
      <c r="G15" s="86">
        <v>164</v>
      </c>
      <c r="H15" s="87">
        <v>451</v>
      </c>
      <c r="I15" s="86">
        <v>313</v>
      </c>
      <c r="J15" s="88">
        <v>313</v>
      </c>
      <c r="K15" s="86">
        <v>334</v>
      </c>
      <c r="L15" s="86">
        <v>343.4</v>
      </c>
      <c r="M15" s="86">
        <v>355.76240000000001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15</v>
      </c>
      <c r="F16" s="86">
        <v>234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244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35</v>
      </c>
      <c r="F19" s="86">
        <v>0</v>
      </c>
      <c r="G19" s="86">
        <v>0</v>
      </c>
      <c r="H19" s="87">
        <v>50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311</v>
      </c>
      <c r="F22" s="86">
        <v>146</v>
      </c>
      <c r="G22" s="86">
        <v>272</v>
      </c>
      <c r="H22" s="87">
        <v>200</v>
      </c>
      <c r="I22" s="86">
        <v>238</v>
      </c>
      <c r="J22" s="88">
        <v>238</v>
      </c>
      <c r="K22" s="86">
        <v>330</v>
      </c>
      <c r="L22" s="86">
        <v>370</v>
      </c>
      <c r="M22" s="86">
        <v>383.32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958</v>
      </c>
      <c r="F23" s="86">
        <v>7839</v>
      </c>
      <c r="G23" s="86">
        <v>0</v>
      </c>
      <c r="H23" s="87">
        <v>5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5</v>
      </c>
      <c r="F24" s="86">
        <v>5</v>
      </c>
      <c r="G24" s="86">
        <v>3</v>
      </c>
      <c r="H24" s="87">
        <v>3</v>
      </c>
      <c r="I24" s="86">
        <v>3</v>
      </c>
      <c r="J24" s="88">
        <v>3</v>
      </c>
      <c r="K24" s="86">
        <v>0</v>
      </c>
      <c r="L24" s="86">
        <v>8</v>
      </c>
      <c r="M24" s="86">
        <v>8.2880000000000003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210</v>
      </c>
      <c r="F25" s="86">
        <v>370</v>
      </c>
      <c r="G25" s="86">
        <v>233</v>
      </c>
      <c r="H25" s="87">
        <v>474</v>
      </c>
      <c r="I25" s="86">
        <v>192</v>
      </c>
      <c r="J25" s="88">
        <v>192</v>
      </c>
      <c r="K25" s="86">
        <v>291</v>
      </c>
      <c r="L25" s="86">
        <v>344</v>
      </c>
      <c r="M25" s="86">
        <v>356.38400000000001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559</v>
      </c>
      <c r="I28" s="86">
        <v>325</v>
      </c>
      <c r="J28" s="88">
        <v>325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227</v>
      </c>
      <c r="F30" s="86">
        <v>246</v>
      </c>
      <c r="G30" s="86">
        <v>319</v>
      </c>
      <c r="H30" s="87">
        <v>529</v>
      </c>
      <c r="I30" s="86">
        <v>584</v>
      </c>
      <c r="J30" s="88">
        <v>584</v>
      </c>
      <c r="K30" s="86">
        <v>637</v>
      </c>
      <c r="L30" s="86">
        <v>594</v>
      </c>
      <c r="M30" s="86">
        <v>615.38400000000001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3084</v>
      </c>
      <c r="F32" s="86">
        <v>1079</v>
      </c>
      <c r="G32" s="86">
        <v>887</v>
      </c>
      <c r="H32" s="87">
        <v>439</v>
      </c>
      <c r="I32" s="86">
        <v>564</v>
      </c>
      <c r="J32" s="88">
        <v>564</v>
      </c>
      <c r="K32" s="86">
        <v>532</v>
      </c>
      <c r="L32" s="86">
        <v>900</v>
      </c>
      <c r="M32" s="86">
        <v>932.4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2</v>
      </c>
      <c r="G33" s="86">
        <v>4</v>
      </c>
      <c r="H33" s="87">
        <v>14</v>
      </c>
      <c r="I33" s="86">
        <v>20</v>
      </c>
      <c r="J33" s="88">
        <v>20</v>
      </c>
      <c r="K33" s="86">
        <v>120</v>
      </c>
      <c r="L33" s="86">
        <v>126</v>
      </c>
      <c r="M33" s="86">
        <v>130.536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63</v>
      </c>
      <c r="F34" s="86">
        <v>67</v>
      </c>
      <c r="G34" s="86">
        <v>31</v>
      </c>
      <c r="H34" s="87">
        <v>80</v>
      </c>
      <c r="I34" s="86">
        <v>100</v>
      </c>
      <c r="J34" s="88">
        <v>100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8</v>
      </c>
      <c r="I36" s="86">
        <v>8</v>
      </c>
      <c r="J36" s="88">
        <v>8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329</v>
      </c>
      <c r="F37" s="86">
        <v>430</v>
      </c>
      <c r="G37" s="86">
        <v>563</v>
      </c>
      <c r="H37" s="87">
        <v>430</v>
      </c>
      <c r="I37" s="86">
        <v>206</v>
      </c>
      <c r="J37" s="88">
        <v>206</v>
      </c>
      <c r="K37" s="86">
        <v>321</v>
      </c>
      <c r="L37" s="86">
        <v>353</v>
      </c>
      <c r="M37" s="86">
        <v>365.70800000000003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104</v>
      </c>
      <c r="F38" s="86">
        <v>92</v>
      </c>
      <c r="G38" s="86">
        <v>83</v>
      </c>
      <c r="H38" s="87">
        <v>120</v>
      </c>
      <c r="I38" s="86">
        <v>129</v>
      </c>
      <c r="J38" s="88">
        <v>129</v>
      </c>
      <c r="K38" s="86">
        <v>132</v>
      </c>
      <c r="L38" s="86">
        <v>138</v>
      </c>
      <c r="M38" s="86">
        <v>142.96800000000002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39</v>
      </c>
      <c r="F39" s="86">
        <v>35</v>
      </c>
      <c r="G39" s="86">
        <v>14</v>
      </c>
      <c r="H39" s="87">
        <v>80</v>
      </c>
      <c r="I39" s="86">
        <v>20</v>
      </c>
      <c r="J39" s="88">
        <v>20</v>
      </c>
      <c r="K39" s="86">
        <v>65</v>
      </c>
      <c r="L39" s="86">
        <v>68</v>
      </c>
      <c r="M39" s="86">
        <v>70.448000000000008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1989</v>
      </c>
      <c r="F40" s="86">
        <v>2278</v>
      </c>
      <c r="G40" s="86">
        <v>2649</v>
      </c>
      <c r="H40" s="87">
        <v>3200</v>
      </c>
      <c r="I40" s="86">
        <v>3931</v>
      </c>
      <c r="J40" s="88">
        <v>3931</v>
      </c>
      <c r="K40" s="86">
        <v>3073</v>
      </c>
      <c r="L40" s="86">
        <v>3310</v>
      </c>
      <c r="M40" s="86">
        <v>3617.6600000000003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2035</v>
      </c>
      <c r="F42" s="86">
        <v>2299</v>
      </c>
      <c r="G42" s="86">
        <v>2095</v>
      </c>
      <c r="H42" s="87">
        <v>2329</v>
      </c>
      <c r="I42" s="86">
        <v>2572</v>
      </c>
      <c r="J42" s="88">
        <v>2572</v>
      </c>
      <c r="K42" s="86">
        <v>1899</v>
      </c>
      <c r="L42" s="86">
        <v>1936</v>
      </c>
      <c r="M42" s="86">
        <v>2005.6960000000001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54</v>
      </c>
      <c r="F43" s="86">
        <v>50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144</v>
      </c>
      <c r="F44" s="86">
        <v>166</v>
      </c>
      <c r="G44" s="86">
        <v>119</v>
      </c>
      <c r="H44" s="87">
        <v>310</v>
      </c>
      <c r="I44" s="86">
        <v>171</v>
      </c>
      <c r="J44" s="88">
        <v>171</v>
      </c>
      <c r="K44" s="86">
        <v>205</v>
      </c>
      <c r="L44" s="86">
        <v>214</v>
      </c>
      <c r="M44" s="86">
        <v>221.70400000000001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64</v>
      </c>
      <c r="F45" s="86">
        <v>56</v>
      </c>
      <c r="G45" s="86">
        <v>0</v>
      </c>
      <c r="H45" s="87">
        <v>0</v>
      </c>
      <c r="I45" s="86">
        <v>0</v>
      </c>
      <c r="J45" s="88">
        <v>0</v>
      </c>
      <c r="K45" s="86">
        <v>13</v>
      </c>
      <c r="L45" s="86">
        <v>14</v>
      </c>
      <c r="M45" s="86">
        <v>14.504000000000001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120</v>
      </c>
      <c r="F51" s="72">
        <f t="shared" ref="F51:M51" si="4">F52+F59+F62+F63+F64+F72+F73</f>
        <v>112</v>
      </c>
      <c r="G51" s="72">
        <f t="shared" si="4"/>
        <v>146</v>
      </c>
      <c r="H51" s="73">
        <f t="shared" si="4"/>
        <v>0</v>
      </c>
      <c r="I51" s="72">
        <f t="shared" si="4"/>
        <v>204</v>
      </c>
      <c r="J51" s="74">
        <f t="shared" si="4"/>
        <v>204</v>
      </c>
      <c r="K51" s="72">
        <f t="shared" si="4"/>
        <v>85</v>
      </c>
      <c r="L51" s="72">
        <f t="shared" si="4"/>
        <v>639</v>
      </c>
      <c r="M51" s="72">
        <f t="shared" si="4"/>
        <v>662.35599999999999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5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20</v>
      </c>
      <c r="L52" s="79">
        <f t="shared" si="5"/>
        <v>21</v>
      </c>
      <c r="M52" s="79">
        <f t="shared" si="5"/>
        <v>21.756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5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20</v>
      </c>
      <c r="L56" s="93">
        <f t="shared" si="7"/>
        <v>21</v>
      </c>
      <c r="M56" s="93">
        <f t="shared" si="7"/>
        <v>21.756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5</v>
      </c>
      <c r="H57" s="80">
        <v>0</v>
      </c>
      <c r="I57" s="79">
        <v>0</v>
      </c>
      <c r="J57" s="81">
        <v>0</v>
      </c>
      <c r="K57" s="79">
        <v>20</v>
      </c>
      <c r="L57" s="79">
        <v>21</v>
      </c>
      <c r="M57" s="79">
        <v>21.756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120</v>
      </c>
      <c r="F73" s="86">
        <f t="shared" ref="F73:M73" si="12">SUM(F74:F75)</f>
        <v>112</v>
      </c>
      <c r="G73" s="86">
        <f t="shared" si="12"/>
        <v>141</v>
      </c>
      <c r="H73" s="87">
        <f t="shared" si="12"/>
        <v>0</v>
      </c>
      <c r="I73" s="86">
        <f t="shared" si="12"/>
        <v>204</v>
      </c>
      <c r="J73" s="88">
        <f t="shared" si="12"/>
        <v>204</v>
      </c>
      <c r="K73" s="86">
        <f t="shared" si="12"/>
        <v>65</v>
      </c>
      <c r="L73" s="86">
        <f t="shared" si="12"/>
        <v>618</v>
      </c>
      <c r="M73" s="86">
        <f t="shared" si="12"/>
        <v>640.6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120</v>
      </c>
      <c r="F74" s="79">
        <v>112</v>
      </c>
      <c r="G74" s="79">
        <v>141</v>
      </c>
      <c r="H74" s="80">
        <v>0</v>
      </c>
      <c r="I74" s="79">
        <v>204</v>
      </c>
      <c r="J74" s="81">
        <v>204</v>
      </c>
      <c r="K74" s="79">
        <v>65</v>
      </c>
      <c r="L74" s="79">
        <v>618</v>
      </c>
      <c r="M74" s="79">
        <v>640.6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1404</v>
      </c>
      <c r="F77" s="72">
        <f t="shared" ref="F77:M77" si="13">F78+F81+F84+F85+F86+F87+F88</f>
        <v>538</v>
      </c>
      <c r="G77" s="72">
        <f t="shared" si="13"/>
        <v>972</v>
      </c>
      <c r="H77" s="73">
        <f t="shared" si="13"/>
        <v>400</v>
      </c>
      <c r="I77" s="72">
        <f t="shared" si="13"/>
        <v>400</v>
      </c>
      <c r="J77" s="74">
        <f t="shared" si="13"/>
        <v>400</v>
      </c>
      <c r="K77" s="72">
        <f t="shared" si="13"/>
        <v>719</v>
      </c>
      <c r="L77" s="72">
        <f t="shared" si="13"/>
        <v>1484.3</v>
      </c>
      <c r="M77" s="72">
        <f t="shared" si="13"/>
        <v>1527.5348000000001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692</v>
      </c>
      <c r="F78" s="100">
        <f t="shared" ref="F78:M78" si="14">SUM(F79:F80)</f>
        <v>0</v>
      </c>
      <c r="G78" s="100">
        <f t="shared" si="14"/>
        <v>193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167</v>
      </c>
      <c r="L78" s="100">
        <f t="shared" si="14"/>
        <v>227</v>
      </c>
      <c r="M78" s="100">
        <f t="shared" si="14"/>
        <v>235.172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692</v>
      </c>
      <c r="F80" s="93">
        <v>0</v>
      </c>
      <c r="G80" s="93">
        <v>193</v>
      </c>
      <c r="H80" s="94">
        <v>0</v>
      </c>
      <c r="I80" s="93">
        <v>0</v>
      </c>
      <c r="J80" s="95">
        <v>0</v>
      </c>
      <c r="K80" s="93">
        <v>167</v>
      </c>
      <c r="L80" s="93">
        <v>227</v>
      </c>
      <c r="M80" s="93">
        <v>235.172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307</v>
      </c>
      <c r="F81" s="86">
        <f t="shared" ref="F81:M81" si="15">SUM(F82:F83)</f>
        <v>538</v>
      </c>
      <c r="G81" s="86">
        <f t="shared" si="15"/>
        <v>779</v>
      </c>
      <c r="H81" s="87">
        <f t="shared" si="15"/>
        <v>400</v>
      </c>
      <c r="I81" s="86">
        <f t="shared" si="15"/>
        <v>400</v>
      </c>
      <c r="J81" s="88">
        <f t="shared" si="15"/>
        <v>400</v>
      </c>
      <c r="K81" s="86">
        <f t="shared" si="15"/>
        <v>498</v>
      </c>
      <c r="L81" s="86">
        <f t="shared" si="15"/>
        <v>1201</v>
      </c>
      <c r="M81" s="86">
        <f t="shared" si="15"/>
        <v>1234.0360000000001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307</v>
      </c>
      <c r="F83" s="93">
        <v>538</v>
      </c>
      <c r="G83" s="93">
        <v>779</v>
      </c>
      <c r="H83" s="94">
        <v>400</v>
      </c>
      <c r="I83" s="93">
        <v>400</v>
      </c>
      <c r="J83" s="95">
        <v>400</v>
      </c>
      <c r="K83" s="93">
        <v>498</v>
      </c>
      <c r="L83" s="93">
        <v>1201</v>
      </c>
      <c r="M83" s="93">
        <v>1234.0360000000001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54</v>
      </c>
      <c r="L86" s="86">
        <v>56.3</v>
      </c>
      <c r="M86" s="86">
        <v>58.326799999999999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405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42700</v>
      </c>
      <c r="F92" s="46">
        <f t="shared" ref="F92:M92" si="16">F4+F51+F77+F90</f>
        <v>49574</v>
      </c>
      <c r="G92" s="46">
        <f t="shared" si="16"/>
        <v>40659</v>
      </c>
      <c r="H92" s="47">
        <f t="shared" si="16"/>
        <v>55653</v>
      </c>
      <c r="I92" s="46">
        <f t="shared" si="16"/>
        <v>51201</v>
      </c>
      <c r="J92" s="48">
        <f t="shared" si="16"/>
        <v>51201</v>
      </c>
      <c r="K92" s="46">
        <f t="shared" si="16"/>
        <v>54808</v>
      </c>
      <c r="L92" s="46">
        <f t="shared" si="16"/>
        <v>56986.000000000007</v>
      </c>
      <c r="M92" s="46">
        <f t="shared" si="16"/>
        <v>59990.953200000004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142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23632</v>
      </c>
      <c r="F4" s="72">
        <f t="shared" ref="F4:M4" si="0">F5+F8+F47</f>
        <v>22197</v>
      </c>
      <c r="G4" s="72">
        <f t="shared" si="0"/>
        <v>26425</v>
      </c>
      <c r="H4" s="73">
        <f t="shared" si="0"/>
        <v>26041</v>
      </c>
      <c r="I4" s="72">
        <f t="shared" si="0"/>
        <v>24041</v>
      </c>
      <c r="J4" s="74">
        <f t="shared" si="0"/>
        <v>24041</v>
      </c>
      <c r="K4" s="72">
        <f t="shared" si="0"/>
        <v>25245</v>
      </c>
      <c r="L4" s="72">
        <f t="shared" si="0"/>
        <v>26794</v>
      </c>
      <c r="M4" s="72">
        <f t="shared" si="0"/>
        <v>28336.003999999997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18307</v>
      </c>
      <c r="F5" s="100">
        <f t="shared" ref="F5:M5" si="1">SUM(F6:F7)</f>
        <v>18407</v>
      </c>
      <c r="G5" s="100">
        <f t="shared" si="1"/>
        <v>21197</v>
      </c>
      <c r="H5" s="101">
        <f t="shared" si="1"/>
        <v>21369</v>
      </c>
      <c r="I5" s="100">
        <f t="shared" si="1"/>
        <v>18369</v>
      </c>
      <c r="J5" s="102">
        <f t="shared" si="1"/>
        <v>18369</v>
      </c>
      <c r="K5" s="100">
        <f t="shared" si="1"/>
        <v>19858</v>
      </c>
      <c r="L5" s="100">
        <f t="shared" si="1"/>
        <v>20930</v>
      </c>
      <c r="M5" s="100">
        <f t="shared" si="1"/>
        <v>22161.199999999997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16092</v>
      </c>
      <c r="F6" s="79">
        <v>16063</v>
      </c>
      <c r="G6" s="79">
        <v>18563</v>
      </c>
      <c r="H6" s="80">
        <v>18134</v>
      </c>
      <c r="I6" s="79">
        <v>16140</v>
      </c>
      <c r="J6" s="81">
        <v>16140</v>
      </c>
      <c r="K6" s="79">
        <v>17173</v>
      </c>
      <c r="L6" s="79">
        <v>18100</v>
      </c>
      <c r="M6" s="79">
        <v>19178.199999999997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2215</v>
      </c>
      <c r="F7" s="93">
        <v>2344</v>
      </c>
      <c r="G7" s="93">
        <v>2634</v>
      </c>
      <c r="H7" s="94">
        <v>3235</v>
      </c>
      <c r="I7" s="93">
        <v>2229</v>
      </c>
      <c r="J7" s="95">
        <v>2229</v>
      </c>
      <c r="K7" s="93">
        <v>2685</v>
      </c>
      <c r="L7" s="93">
        <v>2830</v>
      </c>
      <c r="M7" s="93">
        <v>2983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5325</v>
      </c>
      <c r="F8" s="100">
        <f t="shared" ref="F8:M8" si="2">SUM(F9:F46)</f>
        <v>3790</v>
      </c>
      <c r="G8" s="100">
        <f t="shared" si="2"/>
        <v>5228</v>
      </c>
      <c r="H8" s="101">
        <f t="shared" si="2"/>
        <v>4672</v>
      </c>
      <c r="I8" s="100">
        <f t="shared" si="2"/>
        <v>5672</v>
      </c>
      <c r="J8" s="102">
        <f t="shared" si="2"/>
        <v>5672</v>
      </c>
      <c r="K8" s="100">
        <f t="shared" si="2"/>
        <v>5387</v>
      </c>
      <c r="L8" s="100">
        <f t="shared" si="2"/>
        <v>5864</v>
      </c>
      <c r="M8" s="100">
        <f t="shared" si="2"/>
        <v>6174.8040000000001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0</v>
      </c>
      <c r="G10" s="86">
        <v>0</v>
      </c>
      <c r="H10" s="87">
        <v>0</v>
      </c>
      <c r="I10" s="86">
        <v>0</v>
      </c>
      <c r="J10" s="88">
        <v>0</v>
      </c>
      <c r="K10" s="86">
        <v>0</v>
      </c>
      <c r="L10" s="86">
        <v>53</v>
      </c>
      <c r="M10" s="86">
        <v>54.908000000000001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0</v>
      </c>
      <c r="G11" s="86">
        <v>0</v>
      </c>
      <c r="H11" s="87">
        <v>0</v>
      </c>
      <c r="I11" s="86">
        <v>0</v>
      </c>
      <c r="J11" s="88">
        <v>0</v>
      </c>
      <c r="K11" s="86">
        <v>4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55</v>
      </c>
      <c r="F14" s="86">
        <v>90</v>
      </c>
      <c r="G14" s="86">
        <v>35</v>
      </c>
      <c r="H14" s="87">
        <v>26</v>
      </c>
      <c r="I14" s="86">
        <v>26</v>
      </c>
      <c r="J14" s="88">
        <v>26</v>
      </c>
      <c r="K14" s="86">
        <v>33</v>
      </c>
      <c r="L14" s="86">
        <v>36</v>
      </c>
      <c r="M14" s="86">
        <v>37.295999999999999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96</v>
      </c>
      <c r="F15" s="86">
        <v>87</v>
      </c>
      <c r="G15" s="86">
        <v>140</v>
      </c>
      <c r="H15" s="87">
        <v>134</v>
      </c>
      <c r="I15" s="86">
        <v>104</v>
      </c>
      <c r="J15" s="88">
        <v>104</v>
      </c>
      <c r="K15" s="86">
        <v>116</v>
      </c>
      <c r="L15" s="86">
        <v>130</v>
      </c>
      <c r="M15" s="86">
        <v>134.68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867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0</v>
      </c>
      <c r="F22" s="86">
        <v>0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2563</v>
      </c>
      <c r="F23" s="86">
        <v>223</v>
      </c>
      <c r="G23" s="86">
        <v>2920</v>
      </c>
      <c r="H23" s="87">
        <v>1680</v>
      </c>
      <c r="I23" s="86">
        <v>1396</v>
      </c>
      <c r="J23" s="88">
        <v>1396</v>
      </c>
      <c r="K23" s="86">
        <v>3115</v>
      </c>
      <c r="L23" s="86">
        <v>3460</v>
      </c>
      <c r="M23" s="86">
        <v>3584.5600000000004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6</v>
      </c>
      <c r="F24" s="86">
        <v>3</v>
      </c>
      <c r="G24" s="86">
        <v>4</v>
      </c>
      <c r="H24" s="87">
        <v>6</v>
      </c>
      <c r="I24" s="86">
        <v>6</v>
      </c>
      <c r="J24" s="88">
        <v>6</v>
      </c>
      <c r="K24" s="86">
        <v>6</v>
      </c>
      <c r="L24" s="86">
        <v>6</v>
      </c>
      <c r="M24" s="86">
        <v>6.2160000000000002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0</v>
      </c>
      <c r="F37" s="86">
        <v>0</v>
      </c>
      <c r="G37" s="86">
        <v>0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22</v>
      </c>
      <c r="F38" s="86">
        <v>0</v>
      </c>
      <c r="G38" s="86">
        <v>0</v>
      </c>
      <c r="H38" s="87">
        <v>120</v>
      </c>
      <c r="I38" s="86">
        <v>0</v>
      </c>
      <c r="J38" s="88">
        <v>0</v>
      </c>
      <c r="K38" s="86">
        <v>16</v>
      </c>
      <c r="L38" s="86">
        <v>17</v>
      </c>
      <c r="M38" s="86">
        <v>17.612000000000002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30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2080</v>
      </c>
      <c r="J40" s="88">
        <v>2080</v>
      </c>
      <c r="K40" s="86">
        <v>0</v>
      </c>
      <c r="L40" s="86">
        <v>0</v>
      </c>
      <c r="M40" s="86">
        <v>182.7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2382</v>
      </c>
      <c r="F42" s="86">
        <v>2315</v>
      </c>
      <c r="G42" s="86">
        <v>1884</v>
      </c>
      <c r="H42" s="87">
        <v>2361</v>
      </c>
      <c r="I42" s="86">
        <v>1768</v>
      </c>
      <c r="J42" s="88">
        <v>1768</v>
      </c>
      <c r="K42" s="86">
        <v>1919</v>
      </c>
      <c r="L42" s="86">
        <v>1945</v>
      </c>
      <c r="M42" s="86">
        <v>1932.02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41</v>
      </c>
      <c r="F43" s="86">
        <v>3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115</v>
      </c>
      <c r="F44" s="86">
        <v>202</v>
      </c>
      <c r="G44" s="86">
        <v>235</v>
      </c>
      <c r="H44" s="87">
        <v>165</v>
      </c>
      <c r="I44" s="86">
        <v>112</v>
      </c>
      <c r="J44" s="88">
        <v>112</v>
      </c>
      <c r="K44" s="86">
        <v>148</v>
      </c>
      <c r="L44" s="86">
        <v>185</v>
      </c>
      <c r="M44" s="86">
        <v>191.66000000000003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15</v>
      </c>
      <c r="F45" s="86">
        <v>0</v>
      </c>
      <c r="G45" s="86">
        <v>10</v>
      </c>
      <c r="H45" s="87">
        <v>180</v>
      </c>
      <c r="I45" s="86">
        <v>180</v>
      </c>
      <c r="J45" s="88">
        <v>180</v>
      </c>
      <c r="K45" s="86">
        <v>30</v>
      </c>
      <c r="L45" s="86">
        <v>32</v>
      </c>
      <c r="M45" s="86">
        <v>33.152000000000001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102201</v>
      </c>
      <c r="F51" s="72">
        <f t="shared" ref="F51:M51" si="4">F52+F59+F62+F63+F64+F72+F73</f>
        <v>97485</v>
      </c>
      <c r="G51" s="72">
        <f t="shared" si="4"/>
        <v>94981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92342</v>
      </c>
      <c r="F59" s="100">
        <f t="shared" ref="F59:M59" si="8">SUM(F60:F61)</f>
        <v>96000</v>
      </c>
      <c r="G59" s="100">
        <f t="shared" si="8"/>
        <v>93000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92342</v>
      </c>
      <c r="F61" s="93">
        <v>96000</v>
      </c>
      <c r="G61" s="93">
        <v>93000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9859</v>
      </c>
      <c r="F73" s="86">
        <f t="shared" ref="F73:M73" si="12">SUM(F74:F75)</f>
        <v>1485</v>
      </c>
      <c r="G73" s="86">
        <f t="shared" si="12"/>
        <v>1981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41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9859</v>
      </c>
      <c r="F75" s="93">
        <v>1485</v>
      </c>
      <c r="G75" s="93">
        <v>1940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3</v>
      </c>
      <c r="G90" s="72">
        <v>1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125833</v>
      </c>
      <c r="F92" s="46">
        <f t="shared" ref="F92:M92" si="16">F4+F51+F77+F90</f>
        <v>119685</v>
      </c>
      <c r="G92" s="46">
        <f t="shared" si="16"/>
        <v>121407</v>
      </c>
      <c r="H92" s="47">
        <f t="shared" si="16"/>
        <v>26041</v>
      </c>
      <c r="I92" s="46">
        <f t="shared" si="16"/>
        <v>24041</v>
      </c>
      <c r="J92" s="48">
        <f t="shared" si="16"/>
        <v>24041</v>
      </c>
      <c r="K92" s="46">
        <f t="shared" si="16"/>
        <v>25245</v>
      </c>
      <c r="L92" s="46">
        <f t="shared" si="16"/>
        <v>26794</v>
      </c>
      <c r="M92" s="46">
        <f t="shared" si="16"/>
        <v>28336.003999999997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62113</v>
      </c>
      <c r="F4" s="72">
        <f t="shared" ref="F4:M4" si="0">F5+F8+F47</f>
        <v>68095</v>
      </c>
      <c r="G4" s="72">
        <f t="shared" si="0"/>
        <v>68891</v>
      </c>
      <c r="H4" s="73">
        <f t="shared" si="0"/>
        <v>79975</v>
      </c>
      <c r="I4" s="72">
        <f t="shared" si="0"/>
        <v>84703</v>
      </c>
      <c r="J4" s="74">
        <f t="shared" si="0"/>
        <v>84648</v>
      </c>
      <c r="K4" s="72">
        <f t="shared" si="0"/>
        <v>85274</v>
      </c>
      <c r="L4" s="72">
        <f t="shared" si="0"/>
        <v>88804</v>
      </c>
      <c r="M4" s="72">
        <f t="shared" si="0"/>
        <v>94110.06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46549</v>
      </c>
      <c r="F5" s="100">
        <f t="shared" ref="F5:M5" si="1">SUM(F6:F7)</f>
        <v>51727</v>
      </c>
      <c r="G5" s="100">
        <f t="shared" si="1"/>
        <v>53672</v>
      </c>
      <c r="H5" s="101">
        <f t="shared" si="1"/>
        <v>54697.4</v>
      </c>
      <c r="I5" s="100">
        <f t="shared" si="1"/>
        <v>60918.400000000001</v>
      </c>
      <c r="J5" s="102">
        <f t="shared" si="1"/>
        <v>60918.400000000001</v>
      </c>
      <c r="K5" s="100">
        <f t="shared" si="1"/>
        <v>58279</v>
      </c>
      <c r="L5" s="100">
        <f t="shared" si="1"/>
        <v>63644</v>
      </c>
      <c r="M5" s="100">
        <f t="shared" si="1"/>
        <v>66855.399999999994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39499</v>
      </c>
      <c r="F6" s="79">
        <v>43708</v>
      </c>
      <c r="G6" s="79">
        <v>45378</v>
      </c>
      <c r="H6" s="80">
        <v>47115.4</v>
      </c>
      <c r="I6" s="79">
        <v>53336.4</v>
      </c>
      <c r="J6" s="81">
        <v>53336.4</v>
      </c>
      <c r="K6" s="79">
        <v>50707</v>
      </c>
      <c r="L6" s="79">
        <v>55365</v>
      </c>
      <c r="M6" s="79">
        <v>58019.4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7050</v>
      </c>
      <c r="F7" s="93">
        <v>8019</v>
      </c>
      <c r="G7" s="93">
        <v>8294</v>
      </c>
      <c r="H7" s="94">
        <v>7582</v>
      </c>
      <c r="I7" s="93">
        <v>7582</v>
      </c>
      <c r="J7" s="95">
        <v>7582</v>
      </c>
      <c r="K7" s="93">
        <v>7572</v>
      </c>
      <c r="L7" s="93">
        <v>8279</v>
      </c>
      <c r="M7" s="93">
        <v>8836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15564</v>
      </c>
      <c r="F8" s="100">
        <f t="shared" ref="F8:M8" si="2">SUM(F9:F46)</f>
        <v>16368</v>
      </c>
      <c r="G8" s="100">
        <f t="shared" si="2"/>
        <v>15219</v>
      </c>
      <c r="H8" s="101">
        <f t="shared" si="2"/>
        <v>25277.599999999999</v>
      </c>
      <c r="I8" s="100">
        <f t="shared" si="2"/>
        <v>23784.6</v>
      </c>
      <c r="J8" s="102">
        <f t="shared" si="2"/>
        <v>23729.599999999999</v>
      </c>
      <c r="K8" s="100">
        <f t="shared" si="2"/>
        <v>26995</v>
      </c>
      <c r="L8" s="100">
        <f t="shared" si="2"/>
        <v>25160</v>
      </c>
      <c r="M8" s="100">
        <f t="shared" si="2"/>
        <v>27254.66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0</v>
      </c>
      <c r="G10" s="86">
        <v>0</v>
      </c>
      <c r="H10" s="87">
        <v>0</v>
      </c>
      <c r="I10" s="86">
        <v>0</v>
      </c>
      <c r="J10" s="88">
        <v>0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247</v>
      </c>
      <c r="F11" s="86">
        <v>98</v>
      </c>
      <c r="G11" s="86">
        <v>164</v>
      </c>
      <c r="H11" s="87">
        <v>559</v>
      </c>
      <c r="I11" s="86">
        <v>895</v>
      </c>
      <c r="J11" s="88">
        <v>895</v>
      </c>
      <c r="K11" s="86">
        <v>258</v>
      </c>
      <c r="L11" s="86">
        <v>227</v>
      </c>
      <c r="M11" s="86">
        <v>235.172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2</v>
      </c>
      <c r="F14" s="86">
        <v>5</v>
      </c>
      <c r="G14" s="86">
        <v>106</v>
      </c>
      <c r="H14" s="87">
        <v>0</v>
      </c>
      <c r="I14" s="86">
        <v>60</v>
      </c>
      <c r="J14" s="88">
        <v>60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678</v>
      </c>
      <c r="F15" s="86">
        <v>592</v>
      </c>
      <c r="G15" s="86">
        <v>585</v>
      </c>
      <c r="H15" s="87">
        <v>1052</v>
      </c>
      <c r="I15" s="86">
        <v>777</v>
      </c>
      <c r="J15" s="88">
        <v>777</v>
      </c>
      <c r="K15" s="86">
        <v>931</v>
      </c>
      <c r="L15" s="86">
        <v>974</v>
      </c>
      <c r="M15" s="86">
        <v>1009.0640000000001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2770</v>
      </c>
      <c r="I18" s="86">
        <v>1594</v>
      </c>
      <c r="J18" s="88">
        <v>1594</v>
      </c>
      <c r="K18" s="86">
        <v>1725</v>
      </c>
      <c r="L18" s="86">
        <v>1700</v>
      </c>
      <c r="M18" s="86">
        <v>1761.2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3824</v>
      </c>
      <c r="F22" s="86">
        <v>176</v>
      </c>
      <c r="G22" s="86">
        <v>255</v>
      </c>
      <c r="H22" s="87">
        <v>0</v>
      </c>
      <c r="I22" s="86">
        <v>0</v>
      </c>
      <c r="J22" s="88">
        <v>0</v>
      </c>
      <c r="K22" s="86">
        <v>553</v>
      </c>
      <c r="L22" s="86">
        <v>578</v>
      </c>
      <c r="M22" s="86">
        <v>598.80799999999999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654</v>
      </c>
      <c r="F23" s="86">
        <v>867</v>
      </c>
      <c r="G23" s="86">
        <v>954</v>
      </c>
      <c r="H23" s="87">
        <v>675</v>
      </c>
      <c r="I23" s="86">
        <v>560</v>
      </c>
      <c r="J23" s="88">
        <v>560</v>
      </c>
      <c r="K23" s="86">
        <v>1200</v>
      </c>
      <c r="L23" s="86">
        <v>1292</v>
      </c>
      <c r="M23" s="86">
        <v>1538.5119999999999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5</v>
      </c>
      <c r="F24" s="86">
        <v>4</v>
      </c>
      <c r="G24" s="86">
        <v>6</v>
      </c>
      <c r="H24" s="87">
        <v>3</v>
      </c>
      <c r="I24" s="86">
        <v>3</v>
      </c>
      <c r="J24" s="88">
        <v>3</v>
      </c>
      <c r="K24" s="86">
        <v>7</v>
      </c>
      <c r="L24" s="86">
        <v>7</v>
      </c>
      <c r="M24" s="86">
        <v>7.2520000000000007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359</v>
      </c>
      <c r="F25" s="86">
        <v>473</v>
      </c>
      <c r="G25" s="86">
        <v>561</v>
      </c>
      <c r="H25" s="87">
        <v>613</v>
      </c>
      <c r="I25" s="86">
        <v>663</v>
      </c>
      <c r="J25" s="88">
        <v>663</v>
      </c>
      <c r="K25" s="86">
        <v>493</v>
      </c>
      <c r="L25" s="86">
        <v>380</v>
      </c>
      <c r="M25" s="86">
        <v>393.68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20</v>
      </c>
      <c r="J27" s="88">
        <v>20</v>
      </c>
      <c r="K27" s="86">
        <v>20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523.6</v>
      </c>
      <c r="I28" s="86">
        <v>673.6</v>
      </c>
      <c r="J28" s="88">
        <v>673.6</v>
      </c>
      <c r="K28" s="86">
        <v>500</v>
      </c>
      <c r="L28" s="86">
        <v>0</v>
      </c>
      <c r="M28" s="86">
        <v>100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11</v>
      </c>
      <c r="F29" s="86">
        <v>12</v>
      </c>
      <c r="G29" s="86">
        <v>29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56</v>
      </c>
      <c r="F30" s="86">
        <v>75</v>
      </c>
      <c r="G30" s="86">
        <v>103</v>
      </c>
      <c r="H30" s="87">
        <v>290</v>
      </c>
      <c r="I30" s="86">
        <v>290</v>
      </c>
      <c r="J30" s="88">
        <v>290</v>
      </c>
      <c r="K30" s="86">
        <v>303</v>
      </c>
      <c r="L30" s="86">
        <v>244</v>
      </c>
      <c r="M30" s="86">
        <v>252.78400000000002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122</v>
      </c>
      <c r="F31" s="86">
        <v>2</v>
      </c>
      <c r="G31" s="86">
        <v>0</v>
      </c>
      <c r="H31" s="87">
        <v>29</v>
      </c>
      <c r="I31" s="86">
        <v>37</v>
      </c>
      <c r="J31" s="88">
        <v>37</v>
      </c>
      <c r="K31" s="86">
        <v>40</v>
      </c>
      <c r="L31" s="86">
        <v>0</v>
      </c>
      <c r="M31" s="86">
        <v>300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625</v>
      </c>
      <c r="F32" s="86">
        <v>332</v>
      </c>
      <c r="G32" s="86">
        <v>514</v>
      </c>
      <c r="H32" s="87">
        <v>282</v>
      </c>
      <c r="I32" s="86">
        <v>232</v>
      </c>
      <c r="J32" s="88">
        <v>232</v>
      </c>
      <c r="K32" s="86">
        <v>263</v>
      </c>
      <c r="L32" s="86">
        <v>275</v>
      </c>
      <c r="M32" s="86">
        <v>284.90000000000003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5</v>
      </c>
      <c r="F33" s="86">
        <v>0</v>
      </c>
      <c r="G33" s="86">
        <v>7</v>
      </c>
      <c r="H33" s="87">
        <v>50</v>
      </c>
      <c r="I33" s="86">
        <v>57</v>
      </c>
      <c r="J33" s="88">
        <v>57</v>
      </c>
      <c r="K33" s="86">
        <v>100</v>
      </c>
      <c r="L33" s="86">
        <v>105</v>
      </c>
      <c r="M33" s="86">
        <v>108.78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28</v>
      </c>
      <c r="F34" s="86">
        <v>42</v>
      </c>
      <c r="G34" s="86">
        <v>59</v>
      </c>
      <c r="H34" s="87">
        <v>16</v>
      </c>
      <c r="I34" s="86">
        <v>38</v>
      </c>
      <c r="J34" s="88">
        <v>38</v>
      </c>
      <c r="K34" s="86">
        <v>40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911</v>
      </c>
      <c r="F37" s="86">
        <v>898</v>
      </c>
      <c r="G37" s="86">
        <v>997</v>
      </c>
      <c r="H37" s="87">
        <v>1060</v>
      </c>
      <c r="I37" s="86">
        <v>973</v>
      </c>
      <c r="J37" s="88">
        <v>973</v>
      </c>
      <c r="K37" s="86">
        <v>1098</v>
      </c>
      <c r="L37" s="86">
        <v>1358</v>
      </c>
      <c r="M37" s="86">
        <v>1406.8880000000001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419</v>
      </c>
      <c r="F38" s="86">
        <v>356</v>
      </c>
      <c r="G38" s="86">
        <v>430</v>
      </c>
      <c r="H38" s="87">
        <v>614</v>
      </c>
      <c r="I38" s="86">
        <v>599</v>
      </c>
      <c r="J38" s="88">
        <v>599</v>
      </c>
      <c r="K38" s="86">
        <v>644</v>
      </c>
      <c r="L38" s="86">
        <v>674</v>
      </c>
      <c r="M38" s="86">
        <v>698.26400000000001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378</v>
      </c>
      <c r="F39" s="86">
        <v>2969</v>
      </c>
      <c r="G39" s="86">
        <v>784</v>
      </c>
      <c r="H39" s="87">
        <v>1000</v>
      </c>
      <c r="I39" s="86">
        <v>765</v>
      </c>
      <c r="J39" s="88">
        <v>710</v>
      </c>
      <c r="K39" s="86">
        <v>3046</v>
      </c>
      <c r="L39" s="86">
        <v>1303</v>
      </c>
      <c r="M39" s="86">
        <v>1349.9080000000001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5350</v>
      </c>
      <c r="F40" s="86">
        <v>7526</v>
      </c>
      <c r="G40" s="86">
        <v>7324</v>
      </c>
      <c r="H40" s="87">
        <v>13915</v>
      </c>
      <c r="I40" s="86">
        <v>13426</v>
      </c>
      <c r="J40" s="88">
        <v>13426</v>
      </c>
      <c r="K40" s="86">
        <v>13666</v>
      </c>
      <c r="L40" s="86">
        <v>14466</v>
      </c>
      <c r="M40" s="86">
        <v>15279.175999999999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0</v>
      </c>
      <c r="I41" s="86">
        <v>0</v>
      </c>
      <c r="J41" s="88">
        <v>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1821</v>
      </c>
      <c r="F42" s="86">
        <v>1640</v>
      </c>
      <c r="G42" s="86">
        <v>1783</v>
      </c>
      <c r="H42" s="87">
        <v>1300</v>
      </c>
      <c r="I42" s="86">
        <v>1590</v>
      </c>
      <c r="J42" s="88">
        <v>1590</v>
      </c>
      <c r="K42" s="86">
        <v>1308</v>
      </c>
      <c r="L42" s="86">
        <v>1368</v>
      </c>
      <c r="M42" s="86">
        <v>1417.248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12</v>
      </c>
      <c r="F43" s="86">
        <v>0</v>
      </c>
      <c r="G43" s="86">
        <v>34</v>
      </c>
      <c r="H43" s="87">
        <v>526</v>
      </c>
      <c r="I43" s="86">
        <v>532</v>
      </c>
      <c r="J43" s="88">
        <v>532</v>
      </c>
      <c r="K43" s="86">
        <v>600</v>
      </c>
      <c r="L43" s="86">
        <v>0</v>
      </c>
      <c r="M43" s="86">
        <v>296.5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57</v>
      </c>
      <c r="F44" s="86">
        <v>301</v>
      </c>
      <c r="G44" s="86">
        <v>479</v>
      </c>
      <c r="H44" s="87">
        <v>0</v>
      </c>
      <c r="I44" s="86">
        <v>0</v>
      </c>
      <c r="J44" s="88">
        <v>0</v>
      </c>
      <c r="K44" s="86">
        <v>200</v>
      </c>
      <c r="L44" s="86">
        <v>209</v>
      </c>
      <c r="M44" s="86">
        <v>216.524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0</v>
      </c>
      <c r="F45" s="86">
        <v>0</v>
      </c>
      <c r="G45" s="86">
        <v>0</v>
      </c>
      <c r="H45" s="87">
        <v>0</v>
      </c>
      <c r="I45" s="86">
        <v>0</v>
      </c>
      <c r="J45" s="88">
        <v>0</v>
      </c>
      <c r="K45" s="86">
        <v>0</v>
      </c>
      <c r="L45" s="86">
        <v>0</v>
      </c>
      <c r="M45" s="86">
        <v>0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45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502</v>
      </c>
      <c r="F51" s="72">
        <f t="shared" ref="F51:M51" si="4">F52+F59+F62+F63+F64+F72+F73</f>
        <v>373</v>
      </c>
      <c r="G51" s="72">
        <f t="shared" si="4"/>
        <v>530</v>
      </c>
      <c r="H51" s="73">
        <f t="shared" si="4"/>
        <v>40</v>
      </c>
      <c r="I51" s="72">
        <f t="shared" si="4"/>
        <v>364</v>
      </c>
      <c r="J51" s="74">
        <f t="shared" si="4"/>
        <v>419</v>
      </c>
      <c r="K51" s="72">
        <f t="shared" si="4"/>
        <v>1226</v>
      </c>
      <c r="L51" s="72">
        <f t="shared" si="4"/>
        <v>1346</v>
      </c>
      <c r="M51" s="72">
        <f t="shared" si="4"/>
        <v>1394.3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40</v>
      </c>
      <c r="I52" s="79">
        <f t="shared" si="5"/>
        <v>40</v>
      </c>
      <c r="J52" s="81">
        <f t="shared" si="5"/>
        <v>40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40</v>
      </c>
      <c r="I56" s="93">
        <f t="shared" si="7"/>
        <v>40</v>
      </c>
      <c r="J56" s="95">
        <f t="shared" si="7"/>
        <v>40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40</v>
      </c>
      <c r="I57" s="79">
        <v>40</v>
      </c>
      <c r="J57" s="81">
        <v>40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10</v>
      </c>
      <c r="G64" s="93">
        <f t="shared" si="9"/>
        <v>14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10</v>
      </c>
      <c r="G65" s="100">
        <f t="shared" si="10"/>
        <v>14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10</v>
      </c>
      <c r="G67" s="93">
        <v>14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502</v>
      </c>
      <c r="F73" s="86">
        <f t="shared" ref="F73:M73" si="12">SUM(F74:F75)</f>
        <v>363</v>
      </c>
      <c r="G73" s="86">
        <f t="shared" si="12"/>
        <v>516</v>
      </c>
      <c r="H73" s="87">
        <f t="shared" si="12"/>
        <v>0</v>
      </c>
      <c r="I73" s="86">
        <f t="shared" si="12"/>
        <v>324</v>
      </c>
      <c r="J73" s="88">
        <f t="shared" si="12"/>
        <v>379</v>
      </c>
      <c r="K73" s="86">
        <f t="shared" si="12"/>
        <v>1226</v>
      </c>
      <c r="L73" s="86">
        <f t="shared" si="12"/>
        <v>1346</v>
      </c>
      <c r="M73" s="86">
        <f t="shared" si="12"/>
        <v>1394.3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502</v>
      </c>
      <c r="F74" s="79">
        <v>363</v>
      </c>
      <c r="G74" s="79">
        <v>516</v>
      </c>
      <c r="H74" s="80">
        <v>0</v>
      </c>
      <c r="I74" s="79">
        <v>324</v>
      </c>
      <c r="J74" s="81">
        <v>379</v>
      </c>
      <c r="K74" s="79">
        <v>1226</v>
      </c>
      <c r="L74" s="79">
        <v>1346</v>
      </c>
      <c r="M74" s="79">
        <v>1394.3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2289</v>
      </c>
      <c r="F77" s="72">
        <f t="shared" ref="F77:M77" si="13">F78+F81+F84+F85+F86+F87+F88</f>
        <v>3233</v>
      </c>
      <c r="G77" s="72">
        <f t="shared" si="13"/>
        <v>8343</v>
      </c>
      <c r="H77" s="73">
        <f t="shared" si="13"/>
        <v>16650</v>
      </c>
      <c r="I77" s="72">
        <f t="shared" si="13"/>
        <v>14926</v>
      </c>
      <c r="J77" s="74">
        <f t="shared" si="13"/>
        <v>14926</v>
      </c>
      <c r="K77" s="72">
        <f t="shared" si="13"/>
        <v>17542</v>
      </c>
      <c r="L77" s="72">
        <f t="shared" si="13"/>
        <v>20795</v>
      </c>
      <c r="M77" s="72">
        <f t="shared" si="13"/>
        <v>21543.620000000003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304</v>
      </c>
      <c r="F78" s="100">
        <f t="shared" ref="F78:M78" si="14">SUM(F79:F80)</f>
        <v>0</v>
      </c>
      <c r="G78" s="100">
        <f t="shared" si="14"/>
        <v>7663</v>
      </c>
      <c r="H78" s="101">
        <f t="shared" si="14"/>
        <v>16000</v>
      </c>
      <c r="I78" s="100">
        <f t="shared" si="14"/>
        <v>14276</v>
      </c>
      <c r="J78" s="102">
        <f t="shared" si="14"/>
        <v>14276</v>
      </c>
      <c r="K78" s="100">
        <f t="shared" si="14"/>
        <v>16444</v>
      </c>
      <c r="L78" s="100">
        <f t="shared" si="14"/>
        <v>19646</v>
      </c>
      <c r="M78" s="100">
        <f t="shared" si="14"/>
        <v>20353.256000000001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304</v>
      </c>
      <c r="F80" s="93">
        <v>0</v>
      </c>
      <c r="G80" s="93">
        <v>7663</v>
      </c>
      <c r="H80" s="94">
        <v>16000</v>
      </c>
      <c r="I80" s="93">
        <v>14276</v>
      </c>
      <c r="J80" s="95">
        <v>14276</v>
      </c>
      <c r="K80" s="93">
        <v>16444</v>
      </c>
      <c r="L80" s="93">
        <v>19646</v>
      </c>
      <c r="M80" s="93">
        <v>20353.256000000001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1985</v>
      </c>
      <c r="F81" s="86">
        <f t="shared" ref="F81:M81" si="15">SUM(F82:F83)</f>
        <v>3233</v>
      </c>
      <c r="G81" s="86">
        <f t="shared" si="15"/>
        <v>680</v>
      </c>
      <c r="H81" s="87">
        <f t="shared" si="15"/>
        <v>650</v>
      </c>
      <c r="I81" s="86">
        <f t="shared" si="15"/>
        <v>650</v>
      </c>
      <c r="J81" s="88">
        <f t="shared" si="15"/>
        <v>650</v>
      </c>
      <c r="K81" s="86">
        <f t="shared" si="15"/>
        <v>1098</v>
      </c>
      <c r="L81" s="86">
        <f t="shared" si="15"/>
        <v>1149</v>
      </c>
      <c r="M81" s="86">
        <f t="shared" si="15"/>
        <v>1190.364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1985</v>
      </c>
      <c r="F83" s="93">
        <v>3233</v>
      </c>
      <c r="G83" s="93">
        <v>680</v>
      </c>
      <c r="H83" s="94">
        <v>650</v>
      </c>
      <c r="I83" s="93">
        <v>650</v>
      </c>
      <c r="J83" s="95">
        <v>650</v>
      </c>
      <c r="K83" s="93">
        <v>1098</v>
      </c>
      <c r="L83" s="93">
        <v>1149</v>
      </c>
      <c r="M83" s="93">
        <v>1190.364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25</v>
      </c>
      <c r="G90" s="72">
        <v>4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64904</v>
      </c>
      <c r="F92" s="46">
        <f t="shared" ref="F92:M92" si="16">F4+F51+F77+F90</f>
        <v>71726</v>
      </c>
      <c r="G92" s="46">
        <f t="shared" si="16"/>
        <v>77768</v>
      </c>
      <c r="H92" s="47">
        <f t="shared" si="16"/>
        <v>96665</v>
      </c>
      <c r="I92" s="46">
        <f t="shared" si="16"/>
        <v>99993</v>
      </c>
      <c r="J92" s="48">
        <f t="shared" si="16"/>
        <v>99993</v>
      </c>
      <c r="K92" s="46">
        <f t="shared" si="16"/>
        <v>104042</v>
      </c>
      <c r="L92" s="46">
        <f t="shared" si="16"/>
        <v>110945</v>
      </c>
      <c r="M92" s="46">
        <f t="shared" si="16"/>
        <v>117047.98000000001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144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135</v>
      </c>
      <c r="F3" s="17" t="s">
        <v>134</v>
      </c>
      <c r="G3" s="17" t="s">
        <v>133</v>
      </c>
      <c r="H3" s="173" t="s">
        <v>132</v>
      </c>
      <c r="I3" s="174"/>
      <c r="J3" s="175"/>
      <c r="K3" s="17" t="s">
        <v>131</v>
      </c>
      <c r="L3" s="17" t="s">
        <v>130</v>
      </c>
      <c r="M3" s="17" t="s">
        <v>129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0</v>
      </c>
      <c r="F4" s="72">
        <f t="shared" ref="F4:M4" si="0">F5+F8+F47</f>
        <v>0</v>
      </c>
      <c r="G4" s="72">
        <f t="shared" si="0"/>
        <v>6027</v>
      </c>
      <c r="H4" s="73">
        <f t="shared" si="0"/>
        <v>6974</v>
      </c>
      <c r="I4" s="72">
        <f t="shared" si="0"/>
        <v>6974</v>
      </c>
      <c r="J4" s="74">
        <f t="shared" si="0"/>
        <v>6974</v>
      </c>
      <c r="K4" s="72">
        <f t="shared" si="0"/>
        <v>8237</v>
      </c>
      <c r="L4" s="72">
        <f t="shared" si="0"/>
        <v>8465</v>
      </c>
      <c r="M4" s="72">
        <f t="shared" si="0"/>
        <v>8913.6360000000004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0</v>
      </c>
      <c r="F5" s="100">
        <f t="shared" ref="F5:M5" si="1">SUM(F6:F7)</f>
        <v>0</v>
      </c>
      <c r="G5" s="100">
        <f t="shared" si="1"/>
        <v>3227</v>
      </c>
      <c r="H5" s="101">
        <f t="shared" si="1"/>
        <v>3626.4</v>
      </c>
      <c r="I5" s="100">
        <f t="shared" si="1"/>
        <v>3626.4</v>
      </c>
      <c r="J5" s="102">
        <f t="shared" si="1"/>
        <v>3626.4</v>
      </c>
      <c r="K5" s="100">
        <f t="shared" si="1"/>
        <v>3859</v>
      </c>
      <c r="L5" s="100">
        <f t="shared" si="1"/>
        <v>3244</v>
      </c>
      <c r="M5" s="100">
        <f t="shared" si="1"/>
        <v>3449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0</v>
      </c>
      <c r="F6" s="79">
        <v>0</v>
      </c>
      <c r="G6" s="79">
        <v>2907</v>
      </c>
      <c r="H6" s="80">
        <v>2992.4</v>
      </c>
      <c r="I6" s="79">
        <v>2992.4</v>
      </c>
      <c r="J6" s="81">
        <v>2992.4</v>
      </c>
      <c r="K6" s="79">
        <v>3384</v>
      </c>
      <c r="L6" s="79">
        <v>2765</v>
      </c>
      <c r="M6" s="79">
        <v>3000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0</v>
      </c>
      <c r="F7" s="93">
        <v>0</v>
      </c>
      <c r="G7" s="93">
        <v>320</v>
      </c>
      <c r="H7" s="94">
        <v>634</v>
      </c>
      <c r="I7" s="93">
        <v>634</v>
      </c>
      <c r="J7" s="95">
        <v>634</v>
      </c>
      <c r="K7" s="93">
        <v>475</v>
      </c>
      <c r="L7" s="93">
        <v>479</v>
      </c>
      <c r="M7" s="93">
        <v>449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0</v>
      </c>
      <c r="F8" s="100">
        <f t="shared" ref="F8:M8" si="2">SUM(F9:F46)</f>
        <v>0</v>
      </c>
      <c r="G8" s="100">
        <f t="shared" si="2"/>
        <v>2800</v>
      </c>
      <c r="H8" s="101">
        <f t="shared" si="2"/>
        <v>3347.6</v>
      </c>
      <c r="I8" s="100">
        <f t="shared" si="2"/>
        <v>3347.6</v>
      </c>
      <c r="J8" s="102">
        <f t="shared" si="2"/>
        <v>3347.6</v>
      </c>
      <c r="K8" s="100">
        <f t="shared" si="2"/>
        <v>4378</v>
      </c>
      <c r="L8" s="100">
        <f t="shared" si="2"/>
        <v>5221</v>
      </c>
      <c r="M8" s="100">
        <f t="shared" si="2"/>
        <v>5464.6360000000004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0</v>
      </c>
      <c r="F9" s="79">
        <v>0</v>
      </c>
      <c r="G9" s="79">
        <v>0</v>
      </c>
      <c r="H9" s="80">
        <v>0</v>
      </c>
      <c r="I9" s="79">
        <v>0</v>
      </c>
      <c r="J9" s="81">
        <v>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0</v>
      </c>
      <c r="F10" s="86">
        <v>0</v>
      </c>
      <c r="G10" s="86">
        <v>0</v>
      </c>
      <c r="H10" s="87">
        <v>0</v>
      </c>
      <c r="I10" s="86">
        <v>0</v>
      </c>
      <c r="J10" s="88">
        <v>0</v>
      </c>
      <c r="K10" s="86">
        <v>0</v>
      </c>
      <c r="L10" s="86">
        <v>0</v>
      </c>
      <c r="M10" s="86">
        <v>0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0</v>
      </c>
      <c r="F11" s="86">
        <v>0</v>
      </c>
      <c r="G11" s="86">
        <v>0</v>
      </c>
      <c r="H11" s="87">
        <v>0</v>
      </c>
      <c r="I11" s="86">
        <v>0</v>
      </c>
      <c r="J11" s="88">
        <v>0</v>
      </c>
      <c r="K11" s="86">
        <v>0</v>
      </c>
      <c r="L11" s="86">
        <v>0</v>
      </c>
      <c r="M11" s="86">
        <v>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0</v>
      </c>
      <c r="F14" s="86">
        <v>0</v>
      </c>
      <c r="G14" s="86">
        <v>10</v>
      </c>
      <c r="H14" s="87">
        <v>60</v>
      </c>
      <c r="I14" s="86">
        <v>60</v>
      </c>
      <c r="J14" s="88">
        <v>60</v>
      </c>
      <c r="K14" s="86">
        <v>0</v>
      </c>
      <c r="L14" s="86">
        <v>0</v>
      </c>
      <c r="M14" s="86">
        <v>55.5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0</v>
      </c>
      <c r="G15" s="86">
        <v>19</v>
      </c>
      <c r="H15" s="87">
        <v>66</v>
      </c>
      <c r="I15" s="86">
        <v>66</v>
      </c>
      <c r="J15" s="88">
        <v>66</v>
      </c>
      <c r="K15" s="86">
        <v>39</v>
      </c>
      <c r="L15" s="86">
        <v>41</v>
      </c>
      <c r="M15" s="86">
        <v>42.475999999999999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0</v>
      </c>
      <c r="F22" s="86">
        <v>0</v>
      </c>
      <c r="G22" s="86">
        <v>0</v>
      </c>
      <c r="H22" s="87">
        <v>0</v>
      </c>
      <c r="I22" s="86">
        <v>0</v>
      </c>
      <c r="J22" s="88">
        <v>0</v>
      </c>
      <c r="K22" s="86">
        <v>1471</v>
      </c>
      <c r="L22" s="86">
        <v>1486</v>
      </c>
      <c r="M22" s="86">
        <v>1539.4960000000001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1915</v>
      </c>
      <c r="H23" s="87">
        <v>2000</v>
      </c>
      <c r="I23" s="86">
        <v>2150</v>
      </c>
      <c r="J23" s="88">
        <v>2000</v>
      </c>
      <c r="K23" s="86">
        <v>1200</v>
      </c>
      <c r="L23" s="86">
        <v>1255</v>
      </c>
      <c r="M23" s="86">
        <v>1300.18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3</v>
      </c>
      <c r="H24" s="87">
        <v>3.6</v>
      </c>
      <c r="I24" s="86">
        <v>3.6</v>
      </c>
      <c r="J24" s="88">
        <v>3.6</v>
      </c>
      <c r="K24" s="86">
        <v>7</v>
      </c>
      <c r="L24" s="86">
        <v>7</v>
      </c>
      <c r="M24" s="86">
        <v>7.2520000000000007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145</v>
      </c>
      <c r="M28" s="86">
        <v>208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0</v>
      </c>
      <c r="F29" s="86">
        <v>0</v>
      </c>
      <c r="G29" s="86">
        <v>0</v>
      </c>
      <c r="H29" s="87">
        <v>0</v>
      </c>
      <c r="I29" s="86">
        <v>0</v>
      </c>
      <c r="J29" s="88">
        <v>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1000</v>
      </c>
      <c r="L30" s="86">
        <v>1600</v>
      </c>
      <c r="M30" s="86">
        <v>1600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0</v>
      </c>
      <c r="F37" s="86">
        <v>0</v>
      </c>
      <c r="G37" s="86">
        <v>287</v>
      </c>
      <c r="H37" s="87">
        <v>0</v>
      </c>
      <c r="I37" s="86">
        <v>0</v>
      </c>
      <c r="J37" s="88">
        <v>0</v>
      </c>
      <c r="K37" s="86">
        <v>0</v>
      </c>
      <c r="L37" s="86">
        <v>0</v>
      </c>
      <c r="M37" s="86">
        <v>0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0</v>
      </c>
      <c r="F38" s="86">
        <v>0</v>
      </c>
      <c r="G38" s="86">
        <v>0</v>
      </c>
      <c r="H38" s="87">
        <v>0</v>
      </c>
      <c r="I38" s="86">
        <v>0</v>
      </c>
      <c r="J38" s="88">
        <v>0</v>
      </c>
      <c r="K38" s="86">
        <v>10</v>
      </c>
      <c r="L38" s="86">
        <v>10</v>
      </c>
      <c r="M38" s="86">
        <v>10.36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0</v>
      </c>
      <c r="F39" s="86">
        <v>0</v>
      </c>
      <c r="G39" s="86">
        <v>0</v>
      </c>
      <c r="H39" s="87">
        <v>0</v>
      </c>
      <c r="I39" s="86">
        <v>0</v>
      </c>
      <c r="J39" s="88">
        <v>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0</v>
      </c>
      <c r="G40" s="86">
        <v>0</v>
      </c>
      <c r="H40" s="87">
        <v>0</v>
      </c>
      <c r="I40" s="86">
        <v>0</v>
      </c>
      <c r="J40" s="88">
        <v>0</v>
      </c>
      <c r="K40" s="86">
        <v>0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0</v>
      </c>
      <c r="G41" s="86">
        <v>0</v>
      </c>
      <c r="H41" s="87">
        <v>100</v>
      </c>
      <c r="I41" s="86">
        <v>200</v>
      </c>
      <c r="J41" s="88">
        <v>100</v>
      </c>
      <c r="K41" s="86">
        <v>0</v>
      </c>
      <c r="L41" s="86">
        <v>0</v>
      </c>
      <c r="M41" s="86">
        <v>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0</v>
      </c>
      <c r="F42" s="86">
        <v>0</v>
      </c>
      <c r="G42" s="86">
        <v>539</v>
      </c>
      <c r="H42" s="87">
        <v>1118</v>
      </c>
      <c r="I42" s="86">
        <v>815</v>
      </c>
      <c r="J42" s="88">
        <v>1091</v>
      </c>
      <c r="K42" s="86">
        <v>586</v>
      </c>
      <c r="L42" s="86">
        <v>608</v>
      </c>
      <c r="M42" s="86">
        <v>629.88800000000003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0</v>
      </c>
      <c r="I43" s="86">
        <v>0</v>
      </c>
      <c r="J43" s="88">
        <v>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0</v>
      </c>
      <c r="G44" s="86">
        <v>0</v>
      </c>
      <c r="H44" s="87">
        <v>0</v>
      </c>
      <c r="I44" s="86">
        <v>53</v>
      </c>
      <c r="J44" s="88">
        <v>27</v>
      </c>
      <c r="K44" s="86">
        <v>0</v>
      </c>
      <c r="L44" s="86">
        <v>0</v>
      </c>
      <c r="M44" s="86">
        <v>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0</v>
      </c>
      <c r="F45" s="86">
        <v>0</v>
      </c>
      <c r="G45" s="86">
        <v>27</v>
      </c>
      <c r="H45" s="87">
        <v>0</v>
      </c>
      <c r="I45" s="86">
        <v>0</v>
      </c>
      <c r="J45" s="88">
        <v>0</v>
      </c>
      <c r="K45" s="86">
        <v>65</v>
      </c>
      <c r="L45" s="86">
        <v>69</v>
      </c>
      <c r="M45" s="86">
        <v>71.484000000000009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0</v>
      </c>
      <c r="F51" s="72">
        <f t="shared" ref="F51:M51" si="4">F52+F59+F62+F63+F64+F72+F73</f>
        <v>0</v>
      </c>
      <c r="G51" s="72">
        <f t="shared" si="4"/>
        <v>0</v>
      </c>
      <c r="H51" s="73">
        <f t="shared" si="4"/>
        <v>0</v>
      </c>
      <c r="I51" s="72">
        <f t="shared" si="4"/>
        <v>0</v>
      </c>
      <c r="J51" s="74">
        <f t="shared" si="4"/>
        <v>0</v>
      </c>
      <c r="K51" s="72">
        <f t="shared" si="4"/>
        <v>0</v>
      </c>
      <c r="L51" s="72">
        <f t="shared" si="4"/>
        <v>0</v>
      </c>
      <c r="M51" s="72">
        <f t="shared" si="4"/>
        <v>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0</v>
      </c>
      <c r="F92" s="46">
        <f t="shared" ref="F92:M92" si="16">F4+F51+F77+F90</f>
        <v>0</v>
      </c>
      <c r="G92" s="46">
        <f t="shared" si="16"/>
        <v>6027</v>
      </c>
      <c r="H92" s="47">
        <f t="shared" si="16"/>
        <v>6974</v>
      </c>
      <c r="I92" s="46">
        <f t="shared" si="16"/>
        <v>6974</v>
      </c>
      <c r="J92" s="48">
        <f t="shared" si="16"/>
        <v>6974</v>
      </c>
      <c r="K92" s="46">
        <f t="shared" si="16"/>
        <v>8237</v>
      </c>
      <c r="L92" s="46">
        <f t="shared" si="16"/>
        <v>8465</v>
      </c>
      <c r="M92" s="46">
        <f t="shared" si="16"/>
        <v>8913.6360000000004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</vt:i4>
      </vt:variant>
    </vt:vector>
  </HeadingPairs>
  <TitlesOfParts>
    <vt:vector size="30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Benjamin</dc:creator>
  <cp:lastModifiedBy>Jonathan Benjamin</cp:lastModifiedBy>
  <dcterms:created xsi:type="dcterms:W3CDTF">2014-05-29T13:39:42Z</dcterms:created>
  <dcterms:modified xsi:type="dcterms:W3CDTF">2014-05-30T09:37:52Z</dcterms:modified>
</cp:coreProperties>
</file>